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280" windowHeight="9195" tabRatio="910"/>
  </bookViews>
  <sheets>
    <sheet name="Portada" sheetId="4" r:id="rId1"/>
    <sheet name="Presentación" sheetId="3" r:id="rId2"/>
    <sheet name="Contenido" sheetId="34" r:id="rId3"/>
    <sheet name="Introducción" sheetId="7" r:id="rId4"/>
    <sheet name="2.1.1" sheetId="8" r:id="rId5"/>
    <sheet name="2.2.1" sheetId="9" r:id="rId6"/>
    <sheet name="2.3" sheetId="10" r:id="rId7"/>
    <sheet name="2.3.1" sheetId="11" r:id="rId8"/>
    <sheet name="2.4" sheetId="12" r:id="rId9"/>
    <sheet name="2.5" sheetId="13" r:id="rId10"/>
    <sheet name="2.6" sheetId="14" r:id="rId11"/>
    <sheet name="2.7" sheetId="15" r:id="rId12"/>
    <sheet name="2.8" sheetId="17" r:id="rId13"/>
    <sheet name="2.9" sheetId="18" r:id="rId14"/>
    <sheet name="2.10" sheetId="19" r:id="rId15"/>
    <sheet name="2.10.2" sheetId="20" r:id="rId16"/>
    <sheet name="2.10.3" sheetId="21" r:id="rId17"/>
    <sheet name="2.10.4" sheetId="22" r:id="rId18"/>
    <sheet name="2.10.5" sheetId="23" r:id="rId19"/>
    <sheet name="2.10.6" sheetId="24" r:id="rId20"/>
    <sheet name="2.10.7" sheetId="25" r:id="rId21"/>
    <sheet name="2.10.8" sheetId="26" r:id="rId22"/>
    <sheet name="2.11.1" sheetId="27" r:id="rId23"/>
    <sheet name="2.11.2" sheetId="28" r:id="rId24"/>
    <sheet name="2.11.3" sheetId="29" r:id="rId25"/>
    <sheet name="2.11.4" sheetId="30" r:id="rId26"/>
    <sheet name="3.0" sheetId="31" r:id="rId27"/>
    <sheet name="4.0" sheetId="32" r:id="rId28"/>
    <sheet name="Serie Histórica" sheetId="35" r:id="rId29"/>
    <sheet name="Contraportada " sheetId="36" r:id="rId30"/>
  </sheets>
  <definedNames>
    <definedName name="_Toc349230872" localSheetId="9">'2.5'!$B$4</definedName>
    <definedName name="_Toc349230873" localSheetId="9">'2.5'!$B$27</definedName>
    <definedName name="_Toc349232083" localSheetId="11">'2.7'!$B$4</definedName>
    <definedName name="_Toc382987670" localSheetId="3">Introducción!$B$1</definedName>
    <definedName name="_Toc382987671" localSheetId="4">'2.1.1'!$B$2</definedName>
    <definedName name="_Toc382987672" localSheetId="4">'2.1.1'!$B$4</definedName>
    <definedName name="_Toc382987673" localSheetId="5">'2.2.1'!$B$3</definedName>
    <definedName name="_Toc382987674" localSheetId="6">'2.3'!$B$2</definedName>
    <definedName name="_Toc382987675" localSheetId="8">'2.4'!$B$2</definedName>
    <definedName name="_Toc382987676" localSheetId="9">'2.5'!$B$2</definedName>
    <definedName name="_Toc382987677" localSheetId="10">'2.6'!$B$2</definedName>
    <definedName name="_Toc382987678" localSheetId="11">'2.7'!$B$2</definedName>
    <definedName name="_Toc382987679" localSheetId="12">'2.8'!$B$1</definedName>
    <definedName name="_Toc382987680" localSheetId="13">'2.9'!$B$2</definedName>
    <definedName name="_Toc382987681" localSheetId="14">'2.10'!$B$5</definedName>
    <definedName name="_Toc382987682" localSheetId="22">'2.11.1'!$B$2</definedName>
    <definedName name="_Toc382987683" localSheetId="26">'3.0'!$B$2</definedName>
    <definedName name="_Toc382987684" localSheetId="27">'4.0'!$B$2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 i="35" l="1"/>
  <c r="G17" i="35"/>
  <c r="F17" i="35"/>
  <c r="E17" i="35"/>
  <c r="D17" i="35"/>
  <c r="C17" i="35"/>
  <c r="D37" i="32" l="1"/>
  <c r="E37" i="32" s="1"/>
  <c r="H18" i="32"/>
  <c r="G18" i="32"/>
  <c r="E36" i="32" l="1"/>
  <c r="E34" i="32"/>
  <c r="E32" i="32"/>
  <c r="E31" i="32"/>
  <c r="E35" i="32"/>
  <c r="E33" i="32"/>
  <c r="G14" i="31"/>
  <c r="G13" i="31"/>
  <c r="G12" i="31"/>
  <c r="G11" i="31"/>
  <c r="I22" i="30"/>
  <c r="H22" i="30"/>
  <c r="G22" i="30"/>
  <c r="F22" i="30"/>
  <c r="E22" i="30"/>
  <c r="D22" i="30"/>
  <c r="J21" i="30"/>
  <c r="J20" i="30"/>
  <c r="J19" i="30"/>
  <c r="J18" i="30"/>
  <c r="J17" i="30"/>
  <c r="J16" i="30"/>
  <c r="J15" i="30"/>
  <c r="J14" i="30"/>
  <c r="J13" i="30"/>
  <c r="J12" i="30"/>
  <c r="J11" i="30"/>
  <c r="J10" i="30"/>
  <c r="J9" i="30"/>
  <c r="K22" i="28"/>
  <c r="K10" i="28"/>
  <c r="K11" i="28"/>
  <c r="K12" i="28"/>
  <c r="K13" i="28"/>
  <c r="K14" i="28"/>
  <c r="K15" i="28"/>
  <c r="K16" i="28"/>
  <c r="K17" i="28"/>
  <c r="K18" i="28"/>
  <c r="K19" i="28"/>
  <c r="K20" i="28"/>
  <c r="K21" i="28"/>
  <c r="K9" i="28"/>
  <c r="D22" i="28"/>
  <c r="E22" i="28"/>
  <c r="F22" i="28"/>
  <c r="G22" i="28"/>
  <c r="H22" i="28"/>
  <c r="I22" i="28"/>
  <c r="J22" i="28"/>
  <c r="J21" i="28"/>
  <c r="J20" i="28"/>
  <c r="J19" i="28"/>
  <c r="J18" i="28"/>
  <c r="J17" i="28"/>
  <c r="J16" i="28"/>
  <c r="J15" i="28"/>
  <c r="J14" i="28"/>
  <c r="J13" i="28"/>
  <c r="J12" i="28"/>
  <c r="J11" i="28"/>
  <c r="J10" i="28"/>
  <c r="J9" i="28"/>
  <c r="J22" i="30" l="1"/>
  <c r="K12" i="30" s="1"/>
  <c r="K13" i="30" l="1"/>
  <c r="K21" i="30"/>
  <c r="K16" i="30"/>
  <c r="K17" i="30"/>
  <c r="K20" i="30"/>
  <c r="K22" i="30"/>
  <c r="K9" i="30"/>
  <c r="K19" i="30"/>
  <c r="K15" i="30"/>
  <c r="K11" i="30"/>
  <c r="K18" i="30"/>
  <c r="K14" i="30"/>
  <c r="K10" i="30"/>
  <c r="I24" i="27" l="1"/>
  <c r="H24" i="27"/>
  <c r="G24" i="27"/>
  <c r="F24" i="27"/>
  <c r="E24" i="27"/>
  <c r="D24" i="27"/>
  <c r="J23" i="27"/>
  <c r="K23" i="27" s="1"/>
  <c r="J22" i="27"/>
  <c r="K22" i="27" s="1"/>
  <c r="J21" i="27"/>
  <c r="K21" i="27" s="1"/>
  <c r="J20" i="27"/>
  <c r="K20" i="27" s="1"/>
  <c r="J19" i="27"/>
  <c r="K19" i="27" s="1"/>
  <c r="J18" i="27"/>
  <c r="K18" i="27" s="1"/>
  <c r="J17" i="27"/>
  <c r="K17" i="27" s="1"/>
  <c r="J16" i="27"/>
  <c r="K16" i="27" s="1"/>
  <c r="J15" i="27"/>
  <c r="K15" i="27" s="1"/>
  <c r="J14" i="27"/>
  <c r="K14" i="27" s="1"/>
  <c r="J13" i="27"/>
  <c r="K13" i="27" s="1"/>
  <c r="J12" i="27"/>
  <c r="K12" i="27" s="1"/>
  <c r="J11" i="27"/>
  <c r="J24" i="27" s="1"/>
  <c r="K24" i="27" s="1"/>
  <c r="I39" i="25"/>
  <c r="I38" i="25"/>
  <c r="I37" i="25"/>
  <c r="I36" i="25"/>
  <c r="H35" i="25"/>
  <c r="G35" i="25"/>
  <c r="F35" i="25"/>
  <c r="E35" i="25"/>
  <c r="D35" i="25"/>
  <c r="C35" i="25"/>
  <c r="I35" i="25" s="1"/>
  <c r="I34" i="25"/>
  <c r="I33" i="25"/>
  <c r="I32" i="25"/>
  <c r="I31" i="25"/>
  <c r="I30" i="25"/>
  <c r="I29" i="25"/>
  <c r="I28" i="25"/>
  <c r="I27" i="25"/>
  <c r="H26" i="25"/>
  <c r="G26" i="25"/>
  <c r="F26" i="25"/>
  <c r="E26" i="25"/>
  <c r="D26" i="25"/>
  <c r="C26" i="25"/>
  <c r="I26" i="25" s="1"/>
  <c r="I25" i="25"/>
  <c r="I24" i="25"/>
  <c r="I23" i="25"/>
  <c r="I22" i="25"/>
  <c r="I21" i="25"/>
  <c r="H20" i="25"/>
  <c r="G20" i="25"/>
  <c r="F20" i="25"/>
  <c r="E20" i="25"/>
  <c r="D20" i="25"/>
  <c r="C20" i="25"/>
  <c r="I19" i="25"/>
  <c r="I18" i="25"/>
  <c r="I17" i="25"/>
  <c r="I16" i="25"/>
  <c r="I15" i="25"/>
  <c r="I14" i="25"/>
  <c r="I13" i="25"/>
  <c r="I12" i="25"/>
  <c r="I11" i="25"/>
  <c r="H10" i="25"/>
  <c r="G10" i="25"/>
  <c r="G40" i="25" s="1"/>
  <c r="F10" i="25"/>
  <c r="E10" i="25"/>
  <c r="E40" i="25" s="1"/>
  <c r="D10" i="25"/>
  <c r="C10" i="25"/>
  <c r="C40" i="25" s="1"/>
  <c r="I39" i="23"/>
  <c r="I38" i="23"/>
  <c r="I37" i="23"/>
  <c r="I36" i="23"/>
  <c r="H35" i="23"/>
  <c r="G35" i="23"/>
  <c r="F35" i="23"/>
  <c r="E35" i="23"/>
  <c r="D35" i="23"/>
  <c r="C35" i="23"/>
  <c r="I35" i="23" s="1"/>
  <c r="I34" i="23"/>
  <c r="I33" i="23"/>
  <c r="I32" i="23"/>
  <c r="I31" i="23"/>
  <c r="I30" i="23"/>
  <c r="I29" i="23"/>
  <c r="H28" i="23"/>
  <c r="G28" i="23"/>
  <c r="F28" i="23"/>
  <c r="E28" i="23"/>
  <c r="D28" i="23"/>
  <c r="C28" i="23"/>
  <c r="I28" i="23" s="1"/>
  <c r="I27" i="23"/>
  <c r="I26" i="23"/>
  <c r="I25" i="23"/>
  <c r="I24" i="23"/>
  <c r="I23" i="23"/>
  <c r="H22" i="23"/>
  <c r="G22" i="23"/>
  <c r="F22" i="23"/>
  <c r="E22" i="23"/>
  <c r="D22" i="23"/>
  <c r="C22" i="23"/>
  <c r="I22" i="23" s="1"/>
  <c r="I21" i="23"/>
  <c r="I20" i="23"/>
  <c r="I19" i="23"/>
  <c r="I18" i="23"/>
  <c r="I17" i="23"/>
  <c r="I16" i="23"/>
  <c r="I15" i="23"/>
  <c r="I14" i="23"/>
  <c r="I13" i="23"/>
  <c r="I12" i="23"/>
  <c r="I11" i="23"/>
  <c r="H10" i="23"/>
  <c r="H40" i="23" s="1"/>
  <c r="G10" i="23"/>
  <c r="G40" i="23" s="1"/>
  <c r="F10" i="23"/>
  <c r="F40" i="23" s="1"/>
  <c r="E10" i="23"/>
  <c r="E40" i="23" s="1"/>
  <c r="D10" i="23"/>
  <c r="D40" i="23" s="1"/>
  <c r="C10" i="23"/>
  <c r="C40" i="23" s="1"/>
  <c r="J30" i="21"/>
  <c r="J29" i="21"/>
  <c r="J28" i="21"/>
  <c r="J27" i="21"/>
  <c r="I26" i="21"/>
  <c r="H26" i="21"/>
  <c r="H31" i="21" s="1"/>
  <c r="G26" i="21"/>
  <c r="F26" i="21"/>
  <c r="F31" i="21" s="1"/>
  <c r="E26" i="21"/>
  <c r="D26" i="21"/>
  <c r="D31" i="21" s="1"/>
  <c r="J25" i="21"/>
  <c r="J24" i="21"/>
  <c r="J23" i="21"/>
  <c r="J22" i="21"/>
  <c r="I22" i="21"/>
  <c r="H22" i="21"/>
  <c r="G22" i="21"/>
  <c r="F22" i="21"/>
  <c r="E22" i="21"/>
  <c r="D22" i="21"/>
  <c r="J21" i="21"/>
  <c r="J20" i="21"/>
  <c r="J19" i="21"/>
  <c r="J18" i="21"/>
  <c r="J17" i="21"/>
  <c r="I16" i="21"/>
  <c r="H16" i="21"/>
  <c r="G16" i="21"/>
  <c r="F16" i="21"/>
  <c r="E16" i="21"/>
  <c r="D16" i="21"/>
  <c r="J16" i="21" s="1"/>
  <c r="J15" i="21"/>
  <c r="J14" i="21"/>
  <c r="J13" i="21"/>
  <c r="J12" i="21"/>
  <c r="J11" i="21"/>
  <c r="J10" i="21"/>
  <c r="I9" i="21"/>
  <c r="I31" i="21" s="1"/>
  <c r="H9" i="21"/>
  <c r="G9" i="21"/>
  <c r="G31" i="21" s="1"/>
  <c r="F9" i="21"/>
  <c r="E9" i="21"/>
  <c r="E31" i="21" s="1"/>
  <c r="D9" i="21"/>
  <c r="J9" i="21" s="1"/>
  <c r="J49" i="19"/>
  <c r="J48" i="19"/>
  <c r="J47" i="19"/>
  <c r="J46" i="19"/>
  <c r="I45" i="19"/>
  <c r="H45" i="19"/>
  <c r="G45" i="19"/>
  <c r="F45" i="19"/>
  <c r="E45" i="19"/>
  <c r="D45" i="19"/>
  <c r="J44" i="19"/>
  <c r="J43" i="19"/>
  <c r="J42" i="19"/>
  <c r="J41" i="19"/>
  <c r="J40" i="19"/>
  <c r="J39" i="19"/>
  <c r="J38" i="19"/>
  <c r="J37" i="19"/>
  <c r="J36" i="19"/>
  <c r="J35" i="19"/>
  <c r="J34" i="19"/>
  <c r="I33" i="19"/>
  <c r="H33" i="19"/>
  <c r="G33" i="19"/>
  <c r="F33" i="19"/>
  <c r="E33" i="19"/>
  <c r="D33" i="19"/>
  <c r="J32" i="19"/>
  <c r="J31" i="19"/>
  <c r="J30" i="19"/>
  <c r="J29" i="19"/>
  <c r="J28" i="19"/>
  <c r="I27" i="19"/>
  <c r="H27" i="19"/>
  <c r="G27" i="19"/>
  <c r="F27" i="19"/>
  <c r="E27" i="19"/>
  <c r="D27" i="19"/>
  <c r="J26" i="19"/>
  <c r="J25" i="19"/>
  <c r="J24" i="19"/>
  <c r="J23" i="19"/>
  <c r="J22" i="19"/>
  <c r="J21" i="19"/>
  <c r="J20" i="19"/>
  <c r="J19" i="19"/>
  <c r="J18" i="19"/>
  <c r="J17" i="19"/>
  <c r="J16" i="19"/>
  <c r="I15" i="19"/>
  <c r="H15" i="19"/>
  <c r="G15" i="19"/>
  <c r="F15" i="19"/>
  <c r="E15" i="19"/>
  <c r="D15" i="19"/>
  <c r="K12" i="18"/>
  <c r="J28" i="18"/>
  <c r="I28" i="18"/>
  <c r="H28" i="18"/>
  <c r="G28" i="18"/>
  <c r="F28" i="18"/>
  <c r="E28" i="18"/>
  <c r="D28" i="18"/>
  <c r="C28" i="18"/>
  <c r="K27" i="18"/>
  <c r="K26" i="18"/>
  <c r="K25" i="18"/>
  <c r="K24" i="18"/>
  <c r="K23" i="18"/>
  <c r="K22" i="18"/>
  <c r="K21" i="18"/>
  <c r="K20" i="18"/>
  <c r="K19" i="18"/>
  <c r="K18" i="18"/>
  <c r="K17" i="18"/>
  <c r="K16" i="18"/>
  <c r="K15" i="18"/>
  <c r="K14" i="18"/>
  <c r="K13" i="18"/>
  <c r="J15" i="19" l="1"/>
  <c r="K11" i="27"/>
  <c r="D40" i="25"/>
  <c r="F40" i="25"/>
  <c r="H40" i="25"/>
  <c r="I20" i="25"/>
  <c r="I10" i="25"/>
  <c r="I10" i="23"/>
  <c r="I40" i="23" s="1"/>
  <c r="J31" i="21"/>
  <c r="J26" i="21"/>
  <c r="D50" i="19"/>
  <c r="F50" i="19"/>
  <c r="H50" i="19"/>
  <c r="J33" i="19"/>
  <c r="E50" i="19"/>
  <c r="G50" i="19"/>
  <c r="I50" i="19"/>
  <c r="J27" i="19"/>
  <c r="J45" i="19"/>
  <c r="L16" i="18"/>
  <c r="L20" i="18"/>
  <c r="L24" i="18"/>
  <c r="L12" i="18"/>
  <c r="L15" i="18"/>
  <c r="L19" i="18"/>
  <c r="L23" i="18"/>
  <c r="L27" i="18"/>
  <c r="K28" i="18"/>
  <c r="L14" i="18" s="1"/>
  <c r="I40" i="25" l="1"/>
  <c r="J50" i="19"/>
  <c r="L25" i="18"/>
  <c r="L21" i="18"/>
  <c r="L17" i="18"/>
  <c r="L13" i="18"/>
  <c r="L28" i="18" s="1"/>
  <c r="L26" i="18"/>
  <c r="L22" i="18"/>
  <c r="L18" i="18"/>
  <c r="F22" i="9" l="1"/>
  <c r="E22" i="9"/>
  <c r="G21" i="9"/>
  <c r="H21" i="9" s="1"/>
  <c r="G20" i="9"/>
  <c r="H20" i="9" s="1"/>
  <c r="G19" i="9"/>
  <c r="H19" i="9" s="1"/>
  <c r="G18" i="9"/>
  <c r="H18" i="9" s="1"/>
  <c r="G17" i="9"/>
  <c r="H17" i="9" s="1"/>
  <c r="G16" i="9"/>
  <c r="H16" i="9" s="1"/>
  <c r="G15" i="9"/>
  <c r="H15" i="9" s="1"/>
  <c r="G14" i="9"/>
  <c r="H14" i="9" s="1"/>
  <c r="G22" i="9" l="1"/>
  <c r="H22" i="9" s="1"/>
</calcChain>
</file>

<file path=xl/sharedStrings.xml><?xml version="1.0" encoding="utf-8"?>
<sst xmlns="http://schemas.openxmlformats.org/spreadsheetml/2006/main" count="858" uniqueCount="346">
  <si>
    <t>BOLETÍN</t>
  </si>
  <si>
    <t>PARQUE VEHICULAR 2014</t>
  </si>
  <si>
    <t>Esta es una publicación de la Dirección General de Impuestos Internos.</t>
  </si>
  <si>
    <t>En caso de reproducción debe citarse la fuente.</t>
  </si>
  <si>
    <r>
      <t xml:space="preserve">Publicado en: </t>
    </r>
    <r>
      <rPr>
        <b/>
        <sz val="11"/>
        <color rgb="FF7F7F7F"/>
        <rFont val="Trebuchet MS"/>
        <family val="2"/>
      </rPr>
      <t>Marzo 2015</t>
    </r>
  </si>
  <si>
    <t>DEPARTAMENTO DE ESTUDIOS ECONÓMICOS Y TRIBUTARIOS</t>
  </si>
  <si>
    <t>Sección de Estadísticas</t>
  </si>
  <si>
    <t>DIRECCIÓN GENERAL DE IMPUESTOS INTERNOS</t>
  </si>
  <si>
    <t>Ave. México No. 48; Gazcue, DN.</t>
  </si>
  <si>
    <t>Teléfono: (809) 689-2181</t>
  </si>
  <si>
    <t>www.dgii.gov.do</t>
  </si>
  <si>
    <r>
      <t>1.</t>
    </r>
    <r>
      <rPr>
        <b/>
        <sz val="7"/>
        <color rgb="FF9BBB59"/>
        <rFont val="Times New Roman"/>
        <family val="1"/>
      </rPr>
      <t xml:space="preserve">  </t>
    </r>
    <r>
      <rPr>
        <b/>
        <sz val="14"/>
        <color rgb="FF9BBB59"/>
        <rFont val="Trebuchet MS"/>
        <family val="2"/>
      </rPr>
      <t>Introducción</t>
    </r>
  </si>
  <si>
    <t>Este boletín contiene las principales estadísticas y transacciones realizadas por los contribuyentes mostrando la composición del parque vehicular por tipo de vehículo, origen, marca, color, género, edad y año de fabricación. Adicionalmente, se muestra la recaudación por concepto de impuestos de vehículos de motor y la participación de la misma en el total de la recaudación de la DGII.</t>
  </si>
  <si>
    <r>
      <t xml:space="preserve">La Dirección General de Impuestos Internos (DGII) pone a disposición del público el </t>
    </r>
    <r>
      <rPr>
        <b/>
        <sz val="10"/>
        <color theme="1"/>
        <rFont val="Trebuchet MS"/>
        <family val="2"/>
      </rPr>
      <t xml:space="preserve">Boletín Estadístico Parque Vehicular en la República Dominicana al 31 de diciembre de 2014. </t>
    </r>
  </si>
  <si>
    <r>
      <t>Al 31 de diciembre de 2014, el parque vehicular ascendió a 3,398,662 unidades, registrándose 182,889 vehículos de nuevo ingreso respecto al 2013. Del total de vehículos, el 53.1% son motocicletas y el 21.8% corresponde a automóviles. La mayor parte de los vehículos se encuentran en el Distrito Nacional, Santo Domingo</t>
    </r>
    <r>
      <rPr>
        <vertAlign val="superscript"/>
        <sz val="10"/>
        <color theme="1"/>
        <rFont val="Trebuchet MS"/>
        <family val="2"/>
      </rPr>
      <t>1</t>
    </r>
    <r>
      <rPr>
        <sz val="10"/>
        <color theme="1"/>
        <rFont val="Trebuchet MS"/>
        <family val="2"/>
      </rPr>
      <t xml:space="preserve"> y Santiago de los Caballeros, con una participación de 27.3%, 16.1% y 8.5%, respectivamente.</t>
    </r>
  </si>
  <si>
    <t>En cuanto al tipo de persona, el 66.1%, del parque vehicular está registrado a nombre de personas físicas, mientras que el restante 33.9% pertenece a personas jurídicas. Si observamos esta variable por género, el 77.8% pertenece a personas del género masculino, mientras que el restante 22.2% al género femenino. En cuanto a la edad del propietario, del total de vehículos registrados a nombre de personas físicas, el 27.7% corresponden a personas cuya edad se encuentra entre 36 y 45 años, el 26.4% a personas mayores a 56 años, el 25.7% a los que se encuentran entre 46 y 55 años, el 17.7% a personas que poseen entre 26 y 35 años y el restante 2.5% a los menores de 25 años.</t>
  </si>
  <si>
    <t>Al enfocarse por país de origen, la mayoría de los vehículos son japoneses, representando el 74.2% del total de automóviles y el 66.8% de los jeeps. En cuanto al año de fabricación, predominan los del año 2009 hacia atrás, representando el 96.4% del total de automóviles, y el 85.1% del total de jeeps.</t>
  </si>
  <si>
    <t>Según la preferencia de color, el gris, el blanco y el azul, son los más predominantes para el caso de los automóviles, con una participación de 18.5%, 18.1% y 16.3%, respectivamente.</t>
  </si>
  <si>
    <t>2.1 Evolución del Parque Vehicular</t>
  </si>
  <si>
    <t>El parque vehicular al finalizar el año 2014 ascendió a 3,398,662 unidades, registrando un incremento de  182,889 unidades nuevas, equivalente a un 5.7%. (Ver gráfica 2.1.1)</t>
  </si>
  <si>
    <t>Gráfica 2.1.1</t>
  </si>
  <si>
    <t>Evolución del parque vehicular</t>
  </si>
  <si>
    <t>2004–2014, en miles de unidades</t>
  </si>
  <si>
    <t>2. Parque Vehicular</t>
  </si>
  <si>
    <t>Nota: Cifras generadas el 20 de enero de 2015.</t>
  </si>
  <si>
    <t>Fuente: Departamento de Estudios Económicos y Tributarios, DGII.</t>
  </si>
  <si>
    <r>
      <t>2.2</t>
    </r>
    <r>
      <rPr>
        <b/>
        <sz val="7"/>
        <color rgb="FF9BBB59"/>
        <rFont val="Times New Roman"/>
        <family val="1"/>
      </rPr>
      <t xml:space="preserve">  </t>
    </r>
    <r>
      <rPr>
        <b/>
        <sz val="12"/>
        <color rgb="FF9BBB59"/>
        <rFont val="Trebuchet MS"/>
        <family val="2"/>
      </rPr>
      <t>Parque Vehicular por tipo de vehículo</t>
    </r>
  </si>
  <si>
    <t>De los diferentes tipos de vehículos, las motocicletas presentan un mayor crecimiento absoluto con 124,349 motocicletas, para un incremento de 7.4%; seguido por los automóviles con un aumento de 24,496, representando un crecimiento de 3.4%; luego, les siguen los jeeps con un aumento de 20,618 nuevas unidades para un incremento de 6.6%. (Ver cuadro 2.2.1).</t>
  </si>
  <si>
    <t>Cuadro 2.2.1</t>
  </si>
  <si>
    <t>Parque vehicular de la República Dominicana</t>
  </si>
  <si>
    <t>Según tipo de vehículo y participación porcentual</t>
  </si>
  <si>
    <t>2013 vs. 2014</t>
  </si>
  <si>
    <t>1/ Incluye Privados, Públicos Urbanos e Interurbanos.</t>
  </si>
  <si>
    <t>2/ Incluye Camiones y Camionetas.</t>
  </si>
  <si>
    <t xml:space="preserve">3/ Incluye Remolques, Ambulancias, Montacargas y Fúnebres. </t>
  </si>
  <si>
    <t>Tipo</t>
  </si>
  <si>
    <t>Variación</t>
  </si>
  <si>
    <t>Absoluta</t>
  </si>
  <si>
    <t>Relativa</t>
  </si>
  <si>
    <r>
      <t>Automóviles</t>
    </r>
    <r>
      <rPr>
        <vertAlign val="superscript"/>
        <sz val="10"/>
        <color theme="1"/>
        <rFont val="Trebuchet MS"/>
        <family val="2"/>
      </rPr>
      <t>1/</t>
    </r>
  </si>
  <si>
    <t>Autobuses</t>
  </si>
  <si>
    <t>Jeep</t>
  </si>
  <si>
    <r>
      <t xml:space="preserve">Carga </t>
    </r>
    <r>
      <rPr>
        <vertAlign val="superscript"/>
        <sz val="10"/>
        <color theme="1"/>
        <rFont val="Trebuchet MS"/>
        <family val="2"/>
      </rPr>
      <t>2/</t>
    </r>
  </si>
  <si>
    <t>Motocicletas</t>
  </si>
  <si>
    <t>Volteo</t>
  </si>
  <si>
    <t>Máquinas Pesadas</t>
  </si>
  <si>
    <r>
      <t xml:space="preserve">Otros </t>
    </r>
    <r>
      <rPr>
        <vertAlign val="superscript"/>
        <sz val="10"/>
        <color theme="1"/>
        <rFont val="Trebuchet MS"/>
        <family val="2"/>
      </rPr>
      <t>3/</t>
    </r>
  </si>
  <si>
    <t>Total</t>
  </si>
  <si>
    <t>Nota: Cifras generadas al 20 de enero de 2015</t>
  </si>
  <si>
    <t>3/ Incluye Remolques, Ambulancias, Montacargas y Fúnebres.</t>
  </si>
  <si>
    <t>De la cantidad total de vehículos de motor registrados a diciembre de 2014, el 53.1% corresponde a motocicletas, seguido por los automóviles con 21.8%, los vehículos de carga con 11.2% y el restante 13.9% se distribuye entre jeeps, autobuses, máquinas pesadas, volteos y otros. (Ver gráfica 2.2.1)</t>
  </si>
  <si>
    <t>Gráfica 2.2.1</t>
  </si>
  <si>
    <t>Participación porcentual de los vehículos de motor</t>
  </si>
  <si>
    <t>Al 31 de diciembre de 2014</t>
  </si>
  <si>
    <r>
      <t>2.3</t>
    </r>
    <r>
      <rPr>
        <b/>
        <sz val="7"/>
        <color rgb="FF9BBB59"/>
        <rFont val="Times New Roman"/>
        <family val="1"/>
      </rPr>
      <t xml:space="preserve">        </t>
    </r>
    <r>
      <rPr>
        <b/>
        <sz val="12"/>
        <color rgb="FF9BBB59"/>
        <rFont val="Trebuchet MS"/>
        <family val="2"/>
      </rPr>
      <t>Parque Vehicular según el domicilio fiscal del contribuyente</t>
    </r>
  </si>
  <si>
    <t>Al clasificar el parque vehicular por provincia, el 57.5% está distribuido entre el Distrito Nacional, Santo Domingo, Santiago de los Caballeros y La Vega; y el restante 42.5% está ubicado en las demás provincias que conforman el territorio nacional. (Ver Mapa 2.3.1)</t>
  </si>
  <si>
    <t>Mapa 2.3.1</t>
  </si>
  <si>
    <t xml:space="preserve">Según provincia </t>
  </si>
  <si>
    <t>Al 31 de diciembre de 2014; en porcentajes</t>
  </si>
  <si>
    <t>Notas: Cifras generadas el 20 de enero de 2015. Estos datos corresponden al domicilio del dueño del vehículo.</t>
  </si>
  <si>
    <t xml:space="preserve">Del total de automóviles, el 40.2% se encuentra en el Distrito Nacional, el 22.5% en Santo Domingo y el 11.2% en Santiago de los Caballeros, el restante 26.1% está en las demás provincias. En cuanto a los autobuses, el 35.7% del total está ubicado en el Distrito Nacional, el 23.8% en Santo Domingo y el 7.8% en Santiago de los Caballeros, el restante 32.7% se encuentra distribuido entre las demás provincias. </t>
  </si>
  <si>
    <t>En cuanto a las motocicletas, el 18% del total están ubicadas en el Distrito Nacional, el 12.6% en Santo Domingo, el 7.9% en la Vega y el 61.5% restante está en las demás provincias. Del total de jeeps, el 32.6% se encuentra en el Distrito Nacional, el 18.9% en Santo Domingo y el 13.4% en Santiago de los Caballeros, el restante 35.1% se encuentra distribuido entre las demás provincias. (Ver cuadro 2.3.1)</t>
  </si>
  <si>
    <t>Cuadro 2.3.1</t>
  </si>
  <si>
    <t>Según provincia y por tipo de vehículo</t>
  </si>
  <si>
    <t>Tipo de Vehículo</t>
  </si>
  <si>
    <t>Automóviles</t>
  </si>
  <si>
    <t>Carga</t>
  </si>
  <si>
    <t>Otros</t>
  </si>
  <si>
    <t>Provincia</t>
  </si>
  <si>
    <t>Altagracia</t>
  </si>
  <si>
    <t>Azua</t>
  </si>
  <si>
    <t>Bahoruco</t>
  </si>
  <si>
    <t>Barahona</t>
  </si>
  <si>
    <t>Dajabón</t>
  </si>
  <si>
    <t>Distrito Nacional</t>
  </si>
  <si>
    <t>Duarte</t>
  </si>
  <si>
    <t>El Seybo</t>
  </si>
  <si>
    <t>Elías Piña</t>
  </si>
  <si>
    <t>Espaillat</t>
  </si>
  <si>
    <t>Hato Mayor</t>
  </si>
  <si>
    <t>Independencia</t>
  </si>
  <si>
    <t>La Romana</t>
  </si>
  <si>
    <t>La Vega</t>
  </si>
  <si>
    <t>Maria Trinidad Sánchez</t>
  </si>
  <si>
    <t>Monseñor Nouel</t>
  </si>
  <si>
    <t>Monte Plata</t>
  </si>
  <si>
    <t>Montecristi</t>
  </si>
  <si>
    <t>Pedernales</t>
  </si>
  <si>
    <t>Peravia</t>
  </si>
  <si>
    <t>Puerto Plata</t>
  </si>
  <si>
    <t>Salcedo</t>
  </si>
  <si>
    <t>Samana</t>
  </si>
  <si>
    <t>San Cristóbal</t>
  </si>
  <si>
    <t>San José de Ocoa</t>
  </si>
  <si>
    <t>San Juan de la Maguana</t>
  </si>
  <si>
    <t>San Pedro de Macorís</t>
  </si>
  <si>
    <t>Sánchez Ramírez</t>
  </si>
  <si>
    <t>Santiago de los Caballeros</t>
  </si>
  <si>
    <t>Santiago Rodríguez</t>
  </si>
  <si>
    <t>Santo Domingo</t>
  </si>
  <si>
    <t>Valverde</t>
  </si>
  <si>
    <r>
      <t>2.4</t>
    </r>
    <r>
      <rPr>
        <b/>
        <sz val="7"/>
        <color rgb="FF9BBB59"/>
        <rFont val="Times New Roman"/>
        <family val="1"/>
      </rPr>
      <t xml:space="preserve">      </t>
    </r>
    <r>
      <rPr>
        <b/>
        <sz val="12"/>
        <color rgb="FF9BBB59"/>
        <rFont val="Trebuchet MS"/>
        <family val="2"/>
      </rPr>
      <t>Parque Vehicular por tipo de contribuyente</t>
    </r>
  </si>
  <si>
    <t>De la cantidad de vehículos al 31 de diciembre de 2014, el 66.1% pertenece a personas físicas y el 33.9% a personas jurídicas. (Ver cuadro 2.4.1)</t>
  </si>
  <si>
    <t>Cuadro 2.4.1</t>
  </si>
  <si>
    <t>Según tipo de vehículo y por tipo de persona</t>
  </si>
  <si>
    <t>Tipo de Persona</t>
  </si>
  <si>
    <t>Personas Físicas</t>
  </si>
  <si>
    <t>Personas Jurídicas</t>
  </si>
  <si>
    <r>
      <t xml:space="preserve">Automóviles </t>
    </r>
    <r>
      <rPr>
        <vertAlign val="superscript"/>
        <sz val="10"/>
        <color theme="1"/>
        <rFont val="Trebuchet MS"/>
        <family val="2"/>
      </rPr>
      <t>1/</t>
    </r>
  </si>
  <si>
    <t xml:space="preserve"> Total</t>
  </si>
  <si>
    <r>
      <t xml:space="preserve">  </t>
    </r>
    <r>
      <rPr>
        <sz val="8"/>
        <color theme="1"/>
        <rFont val="Trebuchet MS"/>
        <family val="2"/>
      </rPr>
      <t>Nota: Cifras generadas el 20 de enero de 2015.</t>
    </r>
  </si>
  <si>
    <r>
      <t>2.5</t>
    </r>
    <r>
      <rPr>
        <b/>
        <sz val="7"/>
        <color rgb="FF9BBB59"/>
        <rFont val="Times New Roman"/>
        <family val="1"/>
      </rPr>
      <t xml:space="preserve">        </t>
    </r>
    <r>
      <rPr>
        <b/>
        <sz val="12"/>
        <color rgb="FF9BBB59"/>
        <rFont val="Trebuchet MS"/>
        <family val="2"/>
      </rPr>
      <t xml:space="preserve">Parque Vehicular según género </t>
    </r>
  </si>
  <si>
    <t xml:space="preserve">En cuanto al género del propietario del vehículo que corresponde a personas físicas, el 77.8% corresponde al género masculino, mientras que el 22.2% corresponde al femenino. (Ver gráfica 2.5.1). </t>
  </si>
  <si>
    <t>Gráfica 2.5.1</t>
  </si>
  <si>
    <t>Participación por género de la cantidad de vehículos</t>
  </si>
  <si>
    <t>Observando la distribución por género según el tipo de vehículo, podemos observar que la mayor participación del género femenino se encuentra en los jeeps, automóviles y autobuses, con unos porcentajes de 35.8%, 31.3% y 20.2% respectivamente. (Ver cuadro 2.5.1)</t>
  </si>
  <si>
    <t>Cuadro 2.5.1</t>
  </si>
  <si>
    <t>Cantidad de Vehículos, según género</t>
  </si>
  <si>
    <t>Femenino</t>
  </si>
  <si>
    <t>Masculino</t>
  </si>
  <si>
    <r>
      <t>2.6</t>
    </r>
    <r>
      <rPr>
        <b/>
        <sz val="7"/>
        <color rgb="FF9BBB59"/>
        <rFont val="Times New Roman"/>
        <family val="1"/>
      </rPr>
      <t xml:space="preserve">       </t>
    </r>
    <r>
      <rPr>
        <b/>
        <sz val="12"/>
        <color rgb="FF9BBB59"/>
        <rFont val="Trebuchet MS"/>
        <family val="2"/>
      </rPr>
      <t>Parque Vehicular según género y provincia</t>
    </r>
  </si>
  <si>
    <t>Al clasificar el parque vehicular por provincia y género, las provincias donde las mujeres poseen mayor participación en la tenencia de vehículos son el Distrito Nacional, La Altagracia y Hato Mayor, con una participación de 29.2%, 25.5% y 22.9%, respectivamente. (Ver Cuadro 2.6.1)</t>
  </si>
  <si>
    <t>Cuadro 2.6.1</t>
  </si>
  <si>
    <t>Cantidad de Vehículos por Provincia, según Género</t>
  </si>
  <si>
    <t>Género</t>
  </si>
  <si>
    <t>María Trinidad Sánchez</t>
  </si>
  <si>
    <t>Samaná</t>
  </si>
  <si>
    <t xml:space="preserve">Nota: Cifras generadas el 20 de enero de 2015. </t>
  </si>
  <si>
    <t>Estos datos corresponden al domicilio del dueño del vehículo.</t>
  </si>
  <si>
    <t xml:space="preserve">En cuanto a la edad del propietario, del total de vehículos registrados a nombre de personas físicas, el 27.7% corresponde a personas cuya edad se encuentra entre 36 y 45 años, el 26.4% a personas mayores a 56 años, el 25.7% a los que se encuentran entre 46 y 55 años, el 17.7% a personas que poseen entre 26 y 35 años y el restante 2.5% a los menores de 25 años. (Ver cuadro 2.7.1). </t>
  </si>
  <si>
    <t>Cuadro 2.7.1</t>
  </si>
  <si>
    <t>Cantidad de Vehículos, según edad</t>
  </si>
  <si>
    <r>
      <t>2.7</t>
    </r>
    <r>
      <rPr>
        <b/>
        <sz val="7"/>
        <color rgb="FF9BBB59"/>
        <rFont val="Trebuchet MS"/>
        <family val="2"/>
      </rPr>
      <t xml:space="preserve">     </t>
    </r>
    <r>
      <rPr>
        <b/>
        <sz val="12"/>
        <color rgb="FF9BBB59"/>
        <rFont val="Trebuchet MS"/>
        <family val="2"/>
      </rPr>
      <t>Parque Vehicular según la edad del propietario</t>
    </r>
  </si>
  <si>
    <t>En cuanto al género, la participación más alta que poseen las mujeres corresponde al intervalo de 26 y 35 años con un porcentaje de 24.1%, seguido por el intervalo de 36 y 45 años con una participación de 23.3%, en los restantes de menos de 25, los de 46-55, y, 56 o más, poseen una participación de 22.4%, 22.3% y 19.6% respectivamente. (Ver gráfica 2.7.2)</t>
  </si>
  <si>
    <t>Gráfica 2.7.2</t>
  </si>
  <si>
    <t>Participación por género de los propietarios de vehículos según edad</t>
  </si>
  <si>
    <t xml:space="preserve">     Nota: Cifras generadas el 20 de enero de 2015.</t>
  </si>
  <si>
    <t xml:space="preserve">     Fuente: Departamento de Estudios Económicos y Tributarios, DGII.</t>
  </si>
  <si>
    <t>2.8 Cantidad de Vehículos de nuevo ingreso</t>
  </si>
  <si>
    <t>Para el año 2014 se registraron 182,889 vehículos, mientras que en el 2013 se registraron 163,087. El aumento en la cantidad de registros se debe principalmente al incremento en el registro de motocicletas, siendo de 12,185 más que el mismo período del año anterior. (Ver cuadro 2.8.1)</t>
  </si>
  <si>
    <t>Cuadro 2.8.1</t>
  </si>
  <si>
    <t>Cantidad de vehículos de nuevo ingreso</t>
  </si>
  <si>
    <t>Jeeps</t>
  </si>
  <si>
    <t>Para el año 2014, el total de vehículos registrados en el parque vehicular de República Dominicana ascendió a 3,398,662, representando los vehículos del año de fabricación 2015 el 0.4% y los de 2014 el 1.8%. El 41.8% corresponde al período 2001-2013; y el restante 56.0% concentra el año 2000 y los anteriores a éste. (Ver cuadro 2.9.1)</t>
  </si>
  <si>
    <t>Cuadro 2.9.1</t>
  </si>
  <si>
    <t>Cantidad de vehículos según año de fabricación</t>
  </si>
  <si>
    <t>Enero – Diciembre 2014</t>
  </si>
  <si>
    <t>Año de Fabricación</t>
  </si>
  <si>
    <t>Participación 
%</t>
  </si>
  <si>
    <r>
      <t xml:space="preserve">2000 </t>
    </r>
    <r>
      <rPr>
        <vertAlign val="superscript"/>
        <sz val="10"/>
        <color theme="1"/>
        <rFont val="Trebuchet MS"/>
        <family val="2"/>
      </rPr>
      <t>a/</t>
    </r>
  </si>
  <si>
    <t xml:space="preserve">a/ Incluye los vehículos registrados con año de fabricación inferiores al 2000. </t>
  </si>
  <si>
    <r>
      <t>2.9</t>
    </r>
    <r>
      <rPr>
        <b/>
        <sz val="7"/>
        <color rgb="FF9BBB59"/>
        <rFont val="Trebuchet MS"/>
        <family val="2"/>
      </rPr>
      <t xml:space="preserve">        </t>
    </r>
    <r>
      <rPr>
        <b/>
        <sz val="12"/>
        <color rgb="FF9BBB59"/>
        <rFont val="Trebuchet MS"/>
        <family val="2"/>
      </rPr>
      <t>Vehículos según año de fabricación</t>
    </r>
  </si>
  <si>
    <t xml:space="preserve">El total de automóviles registrados en el parque vehicular ascendió a 741,583, el 0.3% corresponde a los del año de fabricación 2015, el 0.5% a los del año 2014, el 26.1% al período 2001-2013, y el restante 73.2% se concentra en el año 2000 y los anteriores a éste. </t>
  </si>
  <si>
    <t xml:space="preserve">Por otra parte, el total de autobuses registrados ascendió a 84,772, el 0.5% corresponde a los del año de fabricación 2015, el 0.9% a los del año 2014, el 34.4% corresponde al período 2001-2013, y el restante 64.2% se concentra en el año 2000 y los anteriores a éste. </t>
  </si>
  <si>
    <t xml:space="preserve">El total de jeeps registrados en el parque vehicular ascendió a 332,788, el 0.8% corresponde a los del año de fabricación 2015, el 2.7% a los del año 2014, el 68.6% corresponde a los jeeps cuyo año de fabricación se encuentran en el período 2001-2013; y el restante 27.9% al año 2000 y los anteriores a éste. </t>
  </si>
  <si>
    <t>Los vehículos de carga registrados al 2014 ascendieron a 381,389, el 0.4% corresponde a los del año de fabricación 2015, 1.0% a los del año 2014, el 33.2% corresponde al período 2001-2013 y el restante 65.4% se concentra en el año 2000 y los anteriores a éste.</t>
  </si>
  <si>
    <t xml:space="preserve">En cuanto a las motocicletas registradas, el total ascendió a 1,803,328, el 0.4% corresponde a las del año de fabricación 2015, 2.5% a los del año 2014, el 45.9% corresponde al período 2001-2013 y el restante 51.3% se concentra en el año 2000 y los anteriores a éste. </t>
  </si>
  <si>
    <r>
      <t>2.10</t>
    </r>
    <r>
      <rPr>
        <b/>
        <sz val="7"/>
        <color rgb="FF9BBB59"/>
        <rFont val="Times New Roman"/>
        <family val="1"/>
      </rPr>
      <t xml:space="preserve">        </t>
    </r>
    <r>
      <rPr>
        <b/>
        <sz val="12"/>
        <color rgb="FF9BBB59"/>
        <rFont val="Trebuchet MS"/>
        <family val="2"/>
      </rPr>
      <t xml:space="preserve">Vehículos según origen y marca </t>
    </r>
  </si>
  <si>
    <t>Para el año 2014, del total de automóviles registrados en el parque vehicular de República Dominicana, el 74.2% es de origen japonés, siendo más destacados los de marca Toyota y Honda, representando el 37.1% y el 17.0% del total de automóviles, respectivamente. El 11.6% del total lo representan los automóviles europeos; dentro de éstos, los más destacados son los Volkswagen con una participación en el total de 2.7% y los Mercedes Benz con 1.6%. El restante 14.2% está compuesto por los automóviles americanos, coreanos y otros, con una participación de 7.5%, 4.9% y 1.8%, respectivamente. (Ver cuadros 2.10.1 y 2.10.2)</t>
  </si>
  <si>
    <t>Cuadro 2.10.1</t>
  </si>
  <si>
    <t>Automóviles por año de fabricación, según origen y marca</t>
  </si>
  <si>
    <t>Al 31 de diciembre de 2014; en unidades</t>
  </si>
  <si>
    <t>Origen/Marca</t>
  </si>
  <si>
    <t>Subtotal Japoneses</t>
  </si>
  <si>
    <t>Toyota</t>
  </si>
  <si>
    <t>Honda</t>
  </si>
  <si>
    <t>Nissan</t>
  </si>
  <si>
    <t>Mazda</t>
  </si>
  <si>
    <t>Mitsubishi</t>
  </si>
  <si>
    <t>Daihatsu</t>
  </si>
  <si>
    <t>Subaru</t>
  </si>
  <si>
    <t>Suzuki</t>
  </si>
  <si>
    <t>Acura</t>
  </si>
  <si>
    <t>Lexus</t>
  </si>
  <si>
    <t>Subtotal Americanos</t>
  </si>
  <si>
    <t>Chevrolet</t>
  </si>
  <si>
    <t>Ford</t>
  </si>
  <si>
    <t>Dodge</t>
  </si>
  <si>
    <t>Chrysler</t>
  </si>
  <si>
    <t>Subtotal Europeos</t>
  </si>
  <si>
    <t>Volkswagen</t>
  </si>
  <si>
    <t>Mercedes Benz</t>
  </si>
  <si>
    <t>Peugeot</t>
  </si>
  <si>
    <t>Skoda</t>
  </si>
  <si>
    <t>BMW</t>
  </si>
  <si>
    <t>Fiat</t>
  </si>
  <si>
    <t>Renault</t>
  </si>
  <si>
    <t>Audi</t>
  </si>
  <si>
    <t>Jaguar</t>
  </si>
  <si>
    <t>Porsche</t>
  </si>
  <si>
    <t>Subtotal Coreanos</t>
  </si>
  <si>
    <t>Hyundai</t>
  </si>
  <si>
    <t>Kia</t>
  </si>
  <si>
    <t>Totales</t>
  </si>
  <si>
    <r>
      <t xml:space="preserve">2010 </t>
    </r>
    <r>
      <rPr>
        <b/>
        <sz val="13"/>
        <color indexed="9"/>
        <rFont val="Calibri"/>
        <family val="2"/>
      </rPr>
      <t>ᵃ</t>
    </r>
    <r>
      <rPr>
        <b/>
        <sz val="10"/>
        <color indexed="9"/>
        <rFont val="Calibri"/>
        <family val="2"/>
      </rPr>
      <t>⁄</t>
    </r>
  </si>
  <si>
    <r>
      <t xml:space="preserve">2015 </t>
    </r>
    <r>
      <rPr>
        <b/>
        <vertAlign val="superscript"/>
        <sz val="11"/>
        <color indexed="9"/>
        <rFont val="Trebuchet MS"/>
        <family val="2"/>
      </rPr>
      <t>b/</t>
    </r>
  </si>
  <si>
    <r>
      <t>Otros</t>
    </r>
    <r>
      <rPr>
        <sz val="11"/>
        <rFont val="Trebuchet MS"/>
        <family val="2"/>
      </rPr>
      <t xml:space="preserve"> </t>
    </r>
    <r>
      <rPr>
        <sz val="11"/>
        <rFont val="Calibri"/>
        <family val="2"/>
      </rPr>
      <t>¹</t>
    </r>
    <r>
      <rPr>
        <sz val="8"/>
        <rFont val="Calibri"/>
        <family val="2"/>
      </rPr>
      <t xml:space="preserve">/ </t>
    </r>
  </si>
  <si>
    <r>
      <t xml:space="preserve">Otros </t>
    </r>
    <r>
      <rPr>
        <sz val="11"/>
        <rFont val="Calibri"/>
        <family val="2"/>
      </rPr>
      <t>²</t>
    </r>
    <r>
      <rPr>
        <sz val="8"/>
        <rFont val="Calibri"/>
        <family val="2"/>
      </rPr>
      <t>/</t>
    </r>
  </si>
  <si>
    <r>
      <t xml:space="preserve">Otros </t>
    </r>
    <r>
      <rPr>
        <sz val="11"/>
        <rFont val="Calibri"/>
        <family val="2"/>
      </rPr>
      <t>³</t>
    </r>
    <r>
      <rPr>
        <sz val="8"/>
        <rFont val="Trebuchet MS"/>
        <family val="2"/>
      </rPr>
      <t>/</t>
    </r>
  </si>
  <si>
    <r>
      <t xml:space="preserve">Otros </t>
    </r>
    <r>
      <rPr>
        <sz val="11"/>
        <rFont val="Calibri"/>
        <family val="2"/>
      </rPr>
      <t>⁴</t>
    </r>
    <r>
      <rPr>
        <sz val="8"/>
        <rFont val="Trebuchet MS"/>
        <family val="2"/>
      </rPr>
      <t>/</t>
    </r>
  </si>
  <si>
    <t>b/ Incluye únicamente automóviles con placa definitiva (Primera placa).</t>
  </si>
  <si>
    <t>1/ Incluye: Datsun, Hino, Isuzu y Komatsu.</t>
  </si>
  <si>
    <t xml:space="preserve">2/ Incluye: Oldsmobile, Pontiac, Buick, Mercury, Cadillac, Lincoln, Jeep, Scion y Cherokee. </t>
  </si>
  <si>
    <t xml:space="preserve">3/ Incluye: Alfa Romeo, Aston Martin, Austin, Rover, Bentley, Citroen, Ferrari, Lada, Lamborghini, Lancia, Land                               </t>
  </si>
  <si>
    <t xml:space="preserve">Rover, Lotus, Mini Cooper, Opel, Rolls Royce, Saab, Seat, Volvo, Yugo y otros. </t>
  </si>
  <si>
    <t xml:space="preserve">4/ Incluye: Daewoo, Pony y SsangYong. </t>
  </si>
  <si>
    <t>a/ Incluye automóviles con años de fabricación anteriores al 2010.</t>
  </si>
  <si>
    <t>Cuadro 2.10.2</t>
  </si>
  <si>
    <r>
      <t>Otros</t>
    </r>
    <r>
      <rPr>
        <sz val="11"/>
        <rFont val="Trebuchet MS"/>
        <family val="2"/>
      </rPr>
      <t xml:space="preserve"> </t>
    </r>
    <r>
      <rPr>
        <sz val="11"/>
        <rFont val="Calibri"/>
        <family val="2"/>
      </rPr>
      <t>¹</t>
    </r>
    <r>
      <rPr>
        <sz val="8"/>
        <rFont val="Calibri"/>
        <family val="2"/>
      </rPr>
      <t>/</t>
    </r>
  </si>
  <si>
    <t>2/ Incluye: Oldsmobile, Pontiac, Buick, Mercury, Cadillac, Lincoln, Jeep, Scion y Cherokee.</t>
  </si>
  <si>
    <t xml:space="preserve">3/ Incluye: Alfa Romeo, Aston Martin, Austin Rover, Bentley, Citroen, Ferrari, Lada, Lamborghini, Lancia,             </t>
  </si>
  <si>
    <t xml:space="preserve">    Land Rover, Lotus, Mini Cooper, Opel, Rolls Royce, Saab, Seat, Volvo, Yugo y otros. </t>
  </si>
  <si>
    <t xml:space="preserve">  Fuente: Departamento de Estudios Económicos y Tributarios, DGII.</t>
  </si>
  <si>
    <t>Para el año 2014, del total de autobuses registrados en el parque vehicular de República Dominicana, el 58.7% es de origen japonés, siendo más destacados los de la marca Toyota y Daihatsu, representando del total de autobuses el 22.7% y el 11.9% respectivamente. El 13.7% del total lo representan los autobuses americanos; dentro de éstos, los más destacados son los Dodge, con una participación en el total de 4.5%, y los Ford con 4.1%. El restante 27.6% está compuesto por los europeos, coreanos y otros, con una participación de 4.5%, 13.2% y 9.8%, respectivamente. (Ver cuadros 2.10.3 y 2.10.4)</t>
  </si>
  <si>
    <t>Cuadro 2.10.3</t>
  </si>
  <si>
    <t>Autobuses por año de fabricación, según origen y marca</t>
  </si>
  <si>
    <r>
      <t xml:space="preserve">2010 </t>
    </r>
    <r>
      <rPr>
        <b/>
        <vertAlign val="superscript"/>
        <sz val="10"/>
        <color indexed="9"/>
        <rFont val="Trebuchet MS"/>
        <family val="2"/>
      </rPr>
      <t>a/</t>
    </r>
  </si>
  <si>
    <r>
      <t>2015</t>
    </r>
    <r>
      <rPr>
        <b/>
        <vertAlign val="superscript"/>
        <sz val="10"/>
        <color indexed="9"/>
        <rFont val="Trebuchet MS"/>
        <family val="2"/>
      </rPr>
      <t xml:space="preserve"> b/</t>
    </r>
  </si>
  <si>
    <t xml:space="preserve"> a/ Incluye autobuses con años de fabricación anteriores al 2010.</t>
  </si>
  <si>
    <t xml:space="preserve"> b/ Incluye únicamente autobuses con placa definitiva (Primera placa).</t>
  </si>
  <si>
    <t xml:space="preserve"> 1/ Incluye: Mazda, Subaru, Suzuki, Acura, Datsun, Isuzu y otros.  </t>
  </si>
  <si>
    <t xml:space="preserve"> 2/ Incluye: Oldsmobile, Pontiac, Buick, Mercury, Lincoln, Cherokee y otros. </t>
  </si>
  <si>
    <t xml:space="preserve"> 3/ Incluye: Fiat, Peugeot, Renault, Land Rover, Seat y otros.</t>
  </si>
  <si>
    <t>4/ Incluye: Daewoo y SsangYong.</t>
  </si>
  <si>
    <t>Cuadro 2.10.4</t>
  </si>
  <si>
    <t>a/ Incluye autobuses con años de fabricación anteriores al 2010.</t>
  </si>
  <si>
    <t>b/ Incluye únicamente autobuses con placa definitiva (Primera placa).</t>
  </si>
  <si>
    <t>1/ Incluye: Mazda, Subaru y Suzuki, Acura, Datsun, Isuzu y otros.</t>
  </si>
  <si>
    <t>2/ Incluye: Oldsmobile, Pontiac, Buick, Mercury, Lincoln, Cherokee y otros.</t>
  </si>
  <si>
    <t>3/ Incluye: Fiat, Peugeot y Renault, Land Rover, Seat y otros.</t>
  </si>
  <si>
    <t>Para el año 2014, del total de jeeps registrados en el parque vehicular, el 66.8% es de origen japonés, siendo más destacados los de marca Toyota y Mitsubishi, representando dentro del total de jeeps el 21.0% y el 15.6%, respectivamente. El 16.3% del total lo representan los jeeps americanos; dentro de éstos, los más destacados son los Ford, con una participación del total de 7.7%, y los Chevrolet, con 4.4%. El restante 16.9% está compuesto por los jeeps europeos, coreanos y otros, con una participación de 4.3%, 10.9% y 1.7%, respectivamente. (Ver cuadros 2.10.5 y 2.10.6)</t>
  </si>
  <si>
    <t>Cuadro 2.10.5</t>
  </si>
  <si>
    <t>Jeeps por año de fabricación, según origen y marca</t>
  </si>
  <si>
    <t>a/ Incluye jeeps con años de fabricación anteriores al 2010.</t>
  </si>
  <si>
    <t>b/ Incluye únicamente jeeps con placa definitiva (Primera placa).</t>
  </si>
  <si>
    <t xml:space="preserve">1/ Incluye: Datsun, Isuzu y Zinger. </t>
  </si>
  <si>
    <t>2/ Incluye: Lincoln, Hummer, Cadillac, Mercury, Oldsmobile, Buick, Pontiac y Jeep.</t>
  </si>
  <si>
    <t>3/ Incluye: Volvo, Opel, Rover, Fiat y Renault.</t>
  </si>
  <si>
    <t>4/ Incluye: Daewoo y Pony.</t>
  </si>
  <si>
    <t>Cuadro 2.10.6</t>
  </si>
  <si>
    <t>Bmw</t>
  </si>
  <si>
    <t>1/ Incluye: Datsun, Isuzu y Zinger.</t>
  </si>
  <si>
    <t>Finalmente, del total de vehículos de carga registrados en el parque vehicular de República Dominicana, el 74.1% son de origen japonés, siendo los más destacados los de las marcas Toyota y Daihatsu, representando del total de vehículos de carga el 25.4% y 15.2%, respectivamente. El 8.5% del total lo representan los vehículos de carga americanos; dentro de éstos, los más destacados son los Ford con una participación del total de 4.7% y los Chevrolet con 3.1%. El restante 17.4% está compuesto por los vehículos de carga europeos, coreanos y otros, con una participación de 4.3%, 2.8% y 10.4%, respectivamente. (Ver cuadros 2.10.7 y 2.10.8).</t>
  </si>
  <si>
    <t>Cuadro 2.10.7</t>
  </si>
  <si>
    <t>Vehículos de carga por año de fabricación, según origen y marca</t>
  </si>
  <si>
    <t>a/ Incluye vehículos de carga con años de fabricación anteriores al 2010.</t>
  </si>
  <si>
    <t>b/ Incluye únicamente vehículos de carga con placa definitiva (Primera placa).</t>
  </si>
  <si>
    <t xml:space="preserve">2/ Incluye: Jeep, Caterpillar, Mercury, Pontiac, entre otros. </t>
  </si>
  <si>
    <t>3/ Incluye: Opel, Citroen, Land Rover y Seat.</t>
  </si>
  <si>
    <t xml:space="preserve">4/ Incluye: Daewoo, SsangYong y Pony. </t>
  </si>
  <si>
    <t>Cuadro 2.10.8</t>
  </si>
  <si>
    <t>1/ Incluye: Datsun, Hino, Isuzu y Komatsu</t>
  </si>
  <si>
    <t>4/ Incluye: Daewoo, SsangYong y Pony.</t>
  </si>
  <si>
    <r>
      <t>2.11</t>
    </r>
    <r>
      <rPr>
        <b/>
        <sz val="7"/>
        <color rgb="FF9BBB59"/>
        <rFont val="Times New Roman"/>
        <family val="1"/>
      </rPr>
      <t xml:space="preserve">       </t>
    </r>
    <r>
      <rPr>
        <b/>
        <sz val="12"/>
        <color rgb="FF9BBB59"/>
        <rFont val="Trebuchet MS"/>
        <family val="2"/>
      </rPr>
      <t>Vehículos según color</t>
    </r>
  </si>
  <si>
    <t>En cuanto al color, del total de automóviles registrados en el parque vehicular de República Dominicana, el 18.5% es de color gris, 18.1% de color blanco, 16.3% de color azul, 15.0% de color rojo, y el restante 32.1% se concentra en colores como plateado, negro, naranja, dorado, marrón, amarillo, crema, verde y otros. (Ver cuadro 2.11.1 y gráfica 2.11.1)</t>
  </si>
  <si>
    <t>Cuadro 2.11.1</t>
  </si>
  <si>
    <t>Cantidad de automóviles por año de fabricación, según color</t>
  </si>
  <si>
    <t>Color</t>
  </si>
  <si>
    <t>Participación</t>
  </si>
  <si>
    <t>Gris</t>
  </si>
  <si>
    <t>Blanco</t>
  </si>
  <si>
    <t>Azul</t>
  </si>
  <si>
    <t>Rojo</t>
  </si>
  <si>
    <t>Verde</t>
  </si>
  <si>
    <t>Dorado</t>
  </si>
  <si>
    <t>Negro</t>
  </si>
  <si>
    <t>Marrón</t>
  </si>
  <si>
    <t>Crema</t>
  </si>
  <si>
    <t>Plateado</t>
  </si>
  <si>
    <t>Amarillo</t>
  </si>
  <si>
    <t>Naranja</t>
  </si>
  <si>
    <r>
      <t xml:space="preserve">2010 </t>
    </r>
    <r>
      <rPr>
        <b/>
        <vertAlign val="superscript"/>
        <sz val="10"/>
        <color theme="0"/>
        <rFont val="Trebuchet MS"/>
        <family val="2"/>
      </rPr>
      <t>a/</t>
    </r>
  </si>
  <si>
    <t>Gráfica 2.11.1</t>
  </si>
  <si>
    <t>Cantidad de automóviles, según color</t>
  </si>
  <si>
    <t>Para el año 2014, del total de autobuses registrados en el parque vehicular, el 40.8% del total es de color blanco, 11.5% de color gris, 11.1% de color azul y el restante 36.6% se concentra en colores como plateado, negro, naranja, dorado, marrón, amarillo, crema, verde y otros. (Ver cuadro 2.11.2 y gráfica 2.11.2)</t>
  </si>
  <si>
    <t>Cuadro 2.11.2</t>
  </si>
  <si>
    <t>Cantidad de autobuses por año de fabricación, según color</t>
  </si>
  <si>
    <t xml:space="preserve">a/ Incluye autobuses con años de fabricación anteriores al 2010. </t>
  </si>
  <si>
    <t>Gráfica 2.11.2</t>
  </si>
  <si>
    <t>Cantidad de autobuses, según color</t>
  </si>
  <si>
    <t>Para el año 2014, del total de jeeps registrados en el parque vehicular, el 22.2% del total es de color blanco, 17.8% de color gris, 15.0% de color negro y el restante 45.0% se concentra en colores como plateado, azul, rojo, dorado, marrón, amarillo, crema, verde y otros. (Ver cuadro 2.11.3 y gráfica 2.11.3)</t>
  </si>
  <si>
    <t>Cuadro 2.11.3</t>
  </si>
  <si>
    <t>Cantidad de jeeps por año de fabricación, según color</t>
  </si>
  <si>
    <t>Gráfica 2.11.3</t>
  </si>
  <si>
    <t>Cantidad de jeeps, según color</t>
  </si>
  <si>
    <t xml:space="preserve">    Nota: Cifras generadas el 20 de enero de 2015.</t>
  </si>
  <si>
    <t xml:space="preserve">    Fuente: Departamento de Estudios Económicos y Tributarios, DGII.</t>
  </si>
  <si>
    <t>Para el año 2014, del total de vehículos de carga registrados en el parque vehicular, el 38.5% del total es de color blanco, 18.9% de color rojo, 14.8% de color azul y el restante 27.8% se concentra en colores como plateado, negro, naranja, dorado, marrón, amarillo, crema, verde y otros. (Ver cuadro 2.11.4 y gráfica 2.11.4)</t>
  </si>
  <si>
    <t>Cuadro 2.11.4</t>
  </si>
  <si>
    <t>Cantidad de vehículos de carga por año de fabricación, según color</t>
  </si>
  <si>
    <t>Gráfica 2.11.4</t>
  </si>
  <si>
    <t>Cantidad de vehículos de carga, según color</t>
  </si>
  <si>
    <t>3. Cantidad de Traspasos de Vehículos</t>
  </si>
  <si>
    <t>En el 2014, fueron traspasados 138,844 vehículos de motor, superando en 16,110 unidades al 2013. Esto representa un crecimiento de 13.1% en comparación con el año anterior. Cabe destacar que durante los meses de agosto y septiembre de 2013, se otorgaron facilidades para regularizar los registros de propiedad de los vehículos de motor para que los contribuyentes puedan realizar los traspasos de los mismos sin el pago de recargos, moras e intereses o multas, lo que explica el crecimiento de 26.8%. (Ver cuadro 3.1)</t>
  </si>
  <si>
    <t>Cuadro 3.1</t>
  </si>
  <si>
    <t>Cantidad de vehículos traspasados*</t>
  </si>
  <si>
    <t>2010-2014</t>
  </si>
  <si>
    <t>Año</t>
  </si>
  <si>
    <t>Traspasos</t>
  </si>
  <si>
    <t>Crec. %</t>
  </si>
  <si>
    <t>-</t>
  </si>
  <si>
    <t>Nota: Cifras generadas el 19 de enero de 2015.</t>
  </si>
  <si>
    <t>* No incluye vehículos nuevos.</t>
  </si>
  <si>
    <t>Fuente: Departamento de Estudios Económicos y Tributarios, DGII</t>
  </si>
  <si>
    <t>4. Recaudación del Parque Vehicular</t>
  </si>
  <si>
    <t>La recaudación total por concepto de vehículos de motor en el 2014 fue de RD$8,337.3 millones, superando al 2013 en RD$1,536.4 millones. La recaudación por emisión de primera placa y traspasos en el año 2014 aumentó RD$1,115.0 y RD$91.9 millones respectivamente. En cuanto a la renovación de marbetes, aumentó en RD$246.3 millones; duplicado de matrículas aumentó RD$0.3 millones, el concepto de cambio/renovación de placas disminuyó RD$30.8 millones; y la recaudación por emisiones de CO2 aumentó RD$113.7 millones (Ver cuadro 4.1)</t>
  </si>
  <si>
    <t>Cuadro 4.1</t>
  </si>
  <si>
    <t>Recaudación por concepto de vehículos de motor</t>
  </si>
  <si>
    <t>2010 – 2014</t>
  </si>
  <si>
    <t>Conceptos de Recaudación</t>
  </si>
  <si>
    <t>Renovación de Marbetes</t>
  </si>
  <si>
    <t>Emisión Primera Placa</t>
  </si>
  <si>
    <t>Duplicados de Matrículas</t>
  </si>
  <si>
    <t>Cambio/Renovación de Placas</t>
  </si>
  <si>
    <r>
      <t>Emisiones de CO2</t>
    </r>
    <r>
      <rPr>
        <vertAlign val="superscript"/>
        <sz val="10"/>
        <rFont val="Trebuchet MS"/>
        <family val="2"/>
      </rPr>
      <t>1/</t>
    </r>
  </si>
  <si>
    <t>Nota: Cifras generadas el 4 de febrero de 2015.</t>
  </si>
  <si>
    <t>1/ La recaudación de este impuesto se hizo efectiva a partir de la Ley 253-12.</t>
  </si>
  <si>
    <t>La participación en la recaudación por las transacciones realizadas por los contribuyentes en el año 2014 fueron: emisión de primera placa, con 68.3%; renovación de marbetes, con 14.8%; traspasos, con una participación de 10.8%; impuesto vehículos (placa), con 0.6%; duplicados de matrículas, con 0.5%; y emisiones de CO2, con 5.0% (Ver cuadro 4.2)</t>
  </si>
  <si>
    <t>Cuadro 4.2</t>
  </si>
  <si>
    <t>Participación porcentual por concepto de vehículos de motor</t>
  </si>
  <si>
    <t xml:space="preserve">según recaudación por transacción </t>
  </si>
  <si>
    <t>Enero-diciembre 2014; en millones de RD$</t>
  </si>
  <si>
    <t>Tipo de Transacción</t>
  </si>
  <si>
    <t>Recaudación</t>
  </si>
  <si>
    <t>Emisiones de CO2</t>
  </si>
  <si>
    <t>Contenido</t>
  </si>
  <si>
    <t>Evolución del Parque Vehicular……….………………………………………………….</t>
  </si>
  <si>
    <t>Parque Vehicular por tipo de vehículo…………………………………………………</t>
  </si>
  <si>
    <t>Parque Vehicular según el domicilio fiscal del contribuyente………………</t>
  </si>
  <si>
    <t>Parque Vehicular por tipo de contribuyente……………………………………….</t>
  </si>
  <si>
    <t>Parque Vehicular según género……………………………………………………………..</t>
  </si>
  <si>
    <t>Parque Vehicular según género y provincia…………………………………………</t>
  </si>
  <si>
    <t>Parque Vehicular según la edad del propietario……………………………………</t>
  </si>
  <si>
    <t>Cantidad de Vehículos de nuevo ingreso……………………………………………..</t>
  </si>
  <si>
    <t>Vehículos según año de fabricación………………………………………………………….</t>
  </si>
  <si>
    <t>Vehículos según origen y marca…………………………………………………………….</t>
  </si>
  <si>
    <t>Vehículos según color………………………………………………………………………...…..</t>
  </si>
  <si>
    <t>3. Cantidad de Traspasos de Vehículos……………………………………………………………………….</t>
  </si>
  <si>
    <t>4. Recaudación del Parque Vehicular…………………………………………………………………..</t>
  </si>
  <si>
    <t>1. Introducción………………………………………………………………………………………..…………</t>
  </si>
  <si>
    <t>2. Parque Vehicular………….…………………………………………….…...……………………………</t>
  </si>
  <si>
    <r>
      <t xml:space="preserve">Otros </t>
    </r>
    <r>
      <rPr>
        <vertAlign val="superscript"/>
        <sz val="10"/>
        <rFont val="Trebuchet MS"/>
        <family val="2"/>
      </rPr>
      <t>3/</t>
    </r>
  </si>
  <si>
    <t>Part. %</t>
  </si>
  <si>
    <t>Notas:</t>
  </si>
  <si>
    <t>2005 - 2014</t>
  </si>
  <si>
    <r>
      <rPr>
        <vertAlign val="superscript"/>
        <sz val="8"/>
        <color theme="1"/>
        <rFont val="Trebuchet MS"/>
        <family val="2"/>
      </rPr>
      <t xml:space="preserve">1 </t>
    </r>
    <r>
      <rPr>
        <sz val="8"/>
        <color theme="1"/>
        <rFont val="Trebuchet MS"/>
        <family val="2"/>
      </rPr>
      <t>Santo Domingo corresponde a: Boca Chica, Santo Domingo Este, Santo Domingo Norte, Santo Domingo Oeste, Los Alcarrizos, Pedro Brand y San Antonio de Guerra.</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</si>
</sst>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_);_(* \(#,##0\);_(* &quot;-&quot;??_);_(@_)"/>
    <numFmt numFmtId="165" formatCode="0.0%"/>
    <numFmt numFmtId="166" formatCode="_(* #,##0.0_);_(* \(#,##0.0\);_(* &quot;-&quot;??_);_(@_)"/>
    <numFmt numFmtId="167" formatCode="0.0"/>
    <numFmt numFmtId="168" formatCode="#,##0.0,,"/>
    <numFmt numFmtId="169" formatCode="#,##0.0"/>
  </numFmts>
  <fonts count="41">
    <font>
      <sz val="11"/>
      <color theme="1"/>
      <name val="Calibri"/>
      <family val="2"/>
      <scheme val="minor"/>
    </font>
    <font>
      <sz val="11"/>
      <color theme="1"/>
      <name val="Calibri"/>
      <family val="2"/>
      <scheme val="minor"/>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1"/>
      <color theme="1"/>
      <name val="Trebuchet MS"/>
      <family val="2"/>
    </font>
    <font>
      <b/>
      <sz val="12"/>
      <color rgb="FF9BBB59"/>
      <name val="Trebuchet MS"/>
      <family val="2"/>
    </font>
    <font>
      <sz val="12"/>
      <color rgb="FF7F7F7F"/>
      <name val="Trebuchet MS"/>
      <family val="2"/>
    </font>
    <font>
      <b/>
      <sz val="14"/>
      <color rgb="FF9BBB59"/>
      <name val="Trebuchet MS"/>
      <family val="2"/>
    </font>
    <font>
      <b/>
      <sz val="7"/>
      <color rgb="FF9BBB59"/>
      <name val="Times New Roman"/>
      <family val="1"/>
    </font>
    <font>
      <sz val="10"/>
      <color theme="1"/>
      <name val="Trebuchet MS"/>
      <family val="2"/>
    </font>
    <font>
      <b/>
      <sz val="10"/>
      <color theme="1"/>
      <name val="Trebuchet MS"/>
      <family val="2"/>
    </font>
    <font>
      <vertAlign val="superscript"/>
      <sz val="10"/>
      <color theme="1"/>
      <name val="Trebuchet MS"/>
      <family val="2"/>
    </font>
    <font>
      <sz val="9"/>
      <color theme="1"/>
      <name val="Trebuchet MS"/>
      <family val="2"/>
    </font>
    <font>
      <b/>
      <sz val="10"/>
      <color theme="0"/>
      <name val="Trebuchet MS"/>
      <family val="2"/>
    </font>
    <font>
      <b/>
      <sz val="11"/>
      <color theme="1"/>
      <name val="Calibri"/>
      <family val="2"/>
      <scheme val="minor"/>
    </font>
    <font>
      <sz val="8"/>
      <color theme="1"/>
      <name val="Trebuchet MS"/>
      <family val="2"/>
    </font>
    <font>
      <sz val="10"/>
      <color theme="1"/>
      <name val="Calibri"/>
      <family val="2"/>
      <scheme val="minor"/>
    </font>
    <font>
      <sz val="11"/>
      <color theme="1"/>
      <name val="Tere"/>
    </font>
    <font>
      <sz val="5"/>
      <color theme="1"/>
      <name val="Trebuchet MS"/>
      <family val="2"/>
    </font>
    <font>
      <b/>
      <sz val="7"/>
      <color rgb="FF9BBB59"/>
      <name val="Trebuchet MS"/>
      <family val="2"/>
    </font>
    <font>
      <sz val="10"/>
      <name val="Arial"/>
      <family val="2"/>
    </font>
    <font>
      <b/>
      <sz val="10"/>
      <color indexed="9"/>
      <name val="Trebuchet MS"/>
      <family val="2"/>
    </font>
    <font>
      <b/>
      <sz val="13"/>
      <color indexed="9"/>
      <name val="Calibri"/>
      <family val="2"/>
    </font>
    <font>
      <b/>
      <sz val="10"/>
      <color indexed="9"/>
      <name val="Calibri"/>
      <family val="2"/>
    </font>
    <font>
      <b/>
      <vertAlign val="superscript"/>
      <sz val="11"/>
      <color indexed="9"/>
      <name val="Trebuchet MS"/>
      <family val="2"/>
    </font>
    <font>
      <b/>
      <sz val="10"/>
      <name val="Trebuchet MS"/>
      <family val="2"/>
    </font>
    <font>
      <sz val="10"/>
      <name val="Trebuchet MS"/>
      <family val="2"/>
    </font>
    <font>
      <sz val="11"/>
      <name val="Trebuchet MS"/>
      <family val="2"/>
    </font>
    <font>
      <sz val="11"/>
      <name val="Calibri"/>
      <family val="2"/>
    </font>
    <font>
      <sz val="8"/>
      <name val="Calibri"/>
      <family val="2"/>
    </font>
    <font>
      <sz val="8"/>
      <name val="Trebuchet MS"/>
      <family val="2"/>
    </font>
    <font>
      <b/>
      <vertAlign val="superscript"/>
      <sz val="10"/>
      <color indexed="9"/>
      <name val="Trebuchet MS"/>
      <family val="2"/>
    </font>
    <font>
      <b/>
      <vertAlign val="superscript"/>
      <sz val="10"/>
      <color theme="0"/>
      <name val="Trebuchet MS"/>
      <family val="2"/>
    </font>
    <font>
      <sz val="12"/>
      <color theme="1"/>
      <name val="Trebuchet MS"/>
      <family val="2"/>
    </font>
    <font>
      <sz val="12"/>
      <color theme="1"/>
      <name val="Calibri"/>
      <family val="2"/>
      <scheme val="minor"/>
    </font>
    <font>
      <vertAlign val="superscript"/>
      <sz val="10"/>
      <name val="Trebuchet MS"/>
      <family val="2"/>
    </font>
    <font>
      <b/>
      <sz val="11"/>
      <color rgb="FF9BBB59"/>
      <name val="Trebuchet MS"/>
      <family val="2"/>
    </font>
    <font>
      <sz val="10"/>
      <color indexed="8"/>
      <name val="Trebuchet MS"/>
      <family val="2"/>
    </font>
    <font>
      <vertAlign val="superscript"/>
      <sz val="8"/>
      <color theme="1"/>
      <name val="Trebuchet MS"/>
      <family val="2"/>
    </font>
  </fonts>
  <fills count="7">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16">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diagonal/>
    </border>
    <border>
      <left/>
      <right style="thin">
        <color theme="0"/>
      </right>
      <top/>
      <bottom style="thin">
        <color theme="0"/>
      </bottom>
      <diagonal/>
    </border>
    <border>
      <left style="thin">
        <color theme="0"/>
      </left>
      <right/>
      <top/>
      <bottom/>
      <diagonal/>
    </border>
    <border>
      <left/>
      <right/>
      <top/>
      <bottom style="thin">
        <color indexed="9"/>
      </bottom>
      <diagonal/>
    </border>
    <border>
      <left/>
      <right style="thin">
        <color theme="0"/>
      </right>
      <top/>
      <bottom style="thin">
        <color indexed="9"/>
      </bottom>
      <diagonal/>
    </border>
    <border>
      <left style="thin">
        <color theme="0"/>
      </left>
      <right/>
      <top/>
      <bottom style="thin">
        <color indexed="9"/>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ck">
        <color rgb="FF92D050"/>
      </bottom>
      <diagonal/>
    </border>
    <border>
      <left style="thin">
        <color theme="0"/>
      </left>
      <right/>
      <top style="thin">
        <color theme="0"/>
      </top>
      <bottom/>
      <diagonal/>
    </border>
    <border>
      <left style="thin">
        <color theme="0"/>
      </left>
      <right style="thin">
        <color theme="0"/>
      </right>
      <top/>
      <bottom style="medium">
        <color rgb="FF92D050"/>
      </bottom>
      <diagonal/>
    </border>
    <border>
      <left/>
      <right style="thin">
        <color theme="0"/>
      </right>
      <top/>
      <bottom style="medium">
        <color rgb="FF92D050"/>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cellStyleXfs>
  <cellXfs count="191">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0" fillId="0" borderId="0" xfId="0" applyAlignment="1">
      <alignment horizontal="justify" vertical="center"/>
    </xf>
    <xf numFmtId="0" fontId="11" fillId="0" borderId="0" xfId="0" applyFont="1" applyAlignment="1">
      <alignment horizontal="justify" vertical="center"/>
    </xf>
    <xf numFmtId="0" fontId="6" fillId="0" borderId="0" xfId="0" applyFont="1"/>
    <xf numFmtId="0" fontId="9" fillId="0" borderId="0" xfId="0" applyFont="1" applyAlignment="1">
      <alignment horizontal="left" vertical="center" indent="3"/>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xf numFmtId="0" fontId="0" fillId="0" borderId="0" xfId="0" applyAlignment="1">
      <alignment horizontal="left"/>
    </xf>
    <xf numFmtId="0" fontId="15" fillId="2" borderId="1" xfId="0" applyFont="1" applyFill="1" applyBorder="1" applyAlignment="1">
      <alignment horizontal="center" vertical="center"/>
    </xf>
    <xf numFmtId="0" fontId="15" fillId="3" borderId="1" xfId="0" applyFont="1" applyFill="1" applyBorder="1" applyAlignment="1">
      <alignment horizontal="center"/>
    </xf>
    <xf numFmtId="0" fontId="15" fillId="3" borderId="0" xfId="0" applyFont="1" applyFill="1" applyAlignment="1">
      <alignment horizontal="center"/>
    </xf>
    <xf numFmtId="0" fontId="11" fillId="4" borderId="0" xfId="0" applyFont="1" applyFill="1" applyBorder="1" applyAlignment="1">
      <alignment horizontal="left"/>
    </xf>
    <xf numFmtId="164" fontId="11" fillId="4" borderId="0" xfId="1" applyNumberFormat="1" applyFont="1" applyFill="1" applyBorder="1" applyAlignment="1">
      <alignment horizontal="center"/>
    </xf>
    <xf numFmtId="164" fontId="11" fillId="4" borderId="0" xfId="0" applyNumberFormat="1" applyFont="1" applyFill="1" applyBorder="1" applyAlignment="1">
      <alignment horizontal="center"/>
    </xf>
    <xf numFmtId="165" fontId="11" fillId="4" borderId="0" xfId="2" applyNumberFormat="1" applyFont="1" applyFill="1" applyBorder="1" applyAlignment="1">
      <alignment horizontal="center"/>
    </xf>
    <xf numFmtId="0" fontId="15" fillId="2" borderId="4" xfId="0" applyFont="1" applyFill="1" applyBorder="1" applyAlignment="1">
      <alignment horizontal="center"/>
    </xf>
    <xf numFmtId="164" fontId="15" fillId="2" borderId="1" xfId="1" applyNumberFormat="1" applyFont="1" applyFill="1" applyBorder="1" applyAlignment="1"/>
    <xf numFmtId="165" fontId="15" fillId="2" borderId="1" xfId="2" applyNumberFormat="1" applyFont="1" applyFill="1" applyBorder="1" applyAlignment="1">
      <alignment horizontal="center"/>
    </xf>
    <xf numFmtId="0" fontId="6" fillId="4" borderId="0" xfId="0" applyFont="1" applyFill="1"/>
    <xf numFmtId="43" fontId="0" fillId="4" borderId="0" xfId="0" applyNumberFormat="1" applyFill="1"/>
    <xf numFmtId="0" fontId="0" fillId="4" borderId="0" xfId="0" applyFill="1"/>
    <xf numFmtId="0" fontId="0" fillId="0" borderId="0" xfId="0" applyAlignment="1"/>
    <xf numFmtId="0" fontId="18" fillId="0" borderId="0" xfId="0" applyFont="1"/>
    <xf numFmtId="0" fontId="12" fillId="0" borderId="0" xfId="0" applyFont="1" applyAlignment="1">
      <alignment horizontal="center" vertical="center"/>
    </xf>
    <xf numFmtId="0" fontId="11" fillId="0" borderId="0" xfId="0" applyFont="1" applyAlignment="1">
      <alignment horizontal="center" vertical="center"/>
    </xf>
    <xf numFmtId="0" fontId="17" fillId="0" borderId="0" xfId="0" applyFont="1" applyAlignment="1">
      <alignment horizontal="justify" vertical="center"/>
    </xf>
    <xf numFmtId="0" fontId="0" fillId="0" borderId="0" xfId="0" applyAlignment="1">
      <alignment vertical="center" wrapText="1"/>
    </xf>
    <xf numFmtId="0" fontId="19" fillId="0" borderId="0" xfId="0" applyFont="1"/>
    <xf numFmtId="0" fontId="15" fillId="2" borderId="1" xfId="0" applyFont="1" applyFill="1" applyBorder="1" applyAlignment="1">
      <alignment horizontal="center" wrapText="1"/>
    </xf>
    <xf numFmtId="10" fontId="15" fillId="3" borderId="1" xfId="2" applyNumberFormat="1" applyFont="1" applyFill="1" applyBorder="1" applyAlignment="1">
      <alignment horizontal="center"/>
    </xf>
    <xf numFmtId="0" fontId="11" fillId="4" borderId="0" xfId="0" applyFont="1" applyFill="1" applyAlignment="1">
      <alignment horizontal="left"/>
    </xf>
    <xf numFmtId="0" fontId="11" fillId="4" borderId="4" xfId="0" applyFont="1" applyFill="1" applyBorder="1" applyAlignment="1">
      <alignment horizontal="left"/>
    </xf>
    <xf numFmtId="0" fontId="15" fillId="2" borderId="1" xfId="0" applyFont="1" applyFill="1" applyBorder="1" applyAlignment="1">
      <alignment horizontal="center"/>
    </xf>
    <xf numFmtId="165" fontId="15" fillId="3" borderId="1" xfId="2" applyNumberFormat="1" applyFont="1" applyFill="1" applyBorder="1" applyAlignment="1">
      <alignment horizontal="center"/>
    </xf>
    <xf numFmtId="165" fontId="15" fillId="3" borderId="0" xfId="2" applyNumberFormat="1" applyFont="1" applyFill="1" applyAlignment="1">
      <alignment horizontal="center"/>
    </xf>
    <xf numFmtId="0" fontId="12" fillId="0" borderId="0" xfId="0" applyFont="1" applyAlignment="1">
      <alignment vertical="center"/>
    </xf>
    <xf numFmtId="0" fontId="17" fillId="0" borderId="0" xfId="0" applyFont="1" applyAlignment="1">
      <alignment vertical="center"/>
    </xf>
    <xf numFmtId="0" fontId="15" fillId="2" borderId="0" xfId="0" applyFont="1" applyFill="1" applyBorder="1" applyAlignment="1">
      <alignment horizontal="center"/>
    </xf>
    <xf numFmtId="165" fontId="11" fillId="4" borderId="0" xfId="2" applyNumberFormat="1" applyFont="1" applyFill="1" applyAlignment="1">
      <alignment horizontal="center"/>
    </xf>
    <xf numFmtId="165" fontId="15" fillId="2" borderId="4" xfId="2" applyNumberFormat="1" applyFont="1" applyFill="1" applyBorder="1" applyAlignment="1">
      <alignment horizontal="center"/>
    </xf>
    <xf numFmtId="0" fontId="11" fillId="0" borderId="0" xfId="0" applyFont="1" applyAlignment="1">
      <alignment vertical="center"/>
    </xf>
    <xf numFmtId="3" fontId="11" fillId="4" borderId="0" xfId="0" applyNumberFormat="1" applyFont="1" applyFill="1" applyBorder="1" applyAlignment="1">
      <alignment horizontal="center"/>
    </xf>
    <xf numFmtId="164" fontId="15" fillId="3" borderId="1" xfId="1" applyNumberFormat="1" applyFont="1" applyFill="1" applyBorder="1" applyAlignment="1">
      <alignment horizontal="center"/>
    </xf>
    <xf numFmtId="0" fontId="15" fillId="2" borderId="1" xfId="0" applyFont="1" applyFill="1" applyBorder="1" applyAlignment="1">
      <alignment horizontal="center" vertical="center" wrapText="1"/>
    </xf>
    <xf numFmtId="0" fontId="11" fillId="4" borderId="0" xfId="0" applyFont="1" applyFill="1" applyBorder="1" applyAlignment="1">
      <alignment horizontal="center"/>
    </xf>
    <xf numFmtId="164" fontId="11" fillId="4" borderId="0" xfId="0" applyNumberFormat="1" applyFont="1" applyFill="1" applyBorder="1" applyAlignment="1">
      <alignment horizontal="left"/>
    </xf>
    <xf numFmtId="164" fontId="11" fillId="4" borderId="0" xfId="0" applyNumberFormat="1" applyFont="1" applyFill="1" applyBorder="1" applyAlignment="1"/>
    <xf numFmtId="164" fontId="15" fillId="2" borderId="4" xfId="0" applyNumberFormat="1" applyFont="1" applyFill="1" applyBorder="1" applyAlignment="1"/>
    <xf numFmtId="0" fontId="23" fillId="3" borderId="0" xfId="3" applyFont="1" applyFill="1" applyBorder="1" applyAlignment="1">
      <alignment horizontal="center"/>
    </xf>
    <xf numFmtId="0" fontId="23" fillId="3" borderId="0" xfId="0" applyFont="1" applyFill="1" applyBorder="1" applyAlignment="1">
      <alignment horizontal="center"/>
    </xf>
    <xf numFmtId="0" fontId="23" fillId="3" borderId="4" xfId="0" applyFont="1" applyFill="1" applyBorder="1" applyAlignment="1">
      <alignment horizontal="center"/>
    </xf>
    <xf numFmtId="0" fontId="27" fillId="5" borderId="0" xfId="3" applyFont="1" applyFill="1" applyBorder="1"/>
    <xf numFmtId="164" fontId="27" fillId="5" borderId="0" xfId="3" applyNumberFormat="1" applyFont="1" applyFill="1" applyBorder="1"/>
    <xf numFmtId="0" fontId="28" fillId="4" borderId="0" xfId="3" applyFont="1" applyFill="1" applyBorder="1" applyAlignment="1">
      <alignment horizontal="left" indent="1"/>
    </xf>
    <xf numFmtId="164" fontId="28" fillId="4" borderId="0" xfId="3" applyNumberFormat="1" applyFont="1" applyFill="1" applyBorder="1"/>
    <xf numFmtId="0" fontId="23" fillId="3" borderId="0" xfId="3" applyFont="1" applyFill="1" applyBorder="1" applyAlignment="1">
      <alignment horizontal="left"/>
    </xf>
    <xf numFmtId="164" fontId="23" fillId="3" borderId="0" xfId="3" applyNumberFormat="1" applyFont="1" applyFill="1" applyBorder="1"/>
    <xf numFmtId="166" fontId="27" fillId="5" borderId="0" xfId="3" applyNumberFormat="1" applyFont="1" applyFill="1" applyBorder="1"/>
    <xf numFmtId="166" fontId="28" fillId="4" borderId="0" xfId="3" applyNumberFormat="1" applyFont="1" applyFill="1" applyBorder="1"/>
    <xf numFmtId="167" fontId="23" fillId="3" borderId="0" xfId="3" applyNumberFormat="1" applyFont="1" applyFill="1" applyBorder="1" applyAlignment="1">
      <alignment horizontal="center"/>
    </xf>
    <xf numFmtId="164" fontId="27" fillId="5" borderId="0" xfId="3" applyNumberFormat="1" applyFont="1" applyFill="1" applyBorder="1" applyAlignment="1">
      <alignment horizontal="center"/>
    </xf>
    <xf numFmtId="164" fontId="28" fillId="4" borderId="0" xfId="3" applyNumberFormat="1" applyFont="1" applyFill="1" applyBorder="1" applyAlignment="1">
      <alignment horizontal="center"/>
    </xf>
    <xf numFmtId="0" fontId="23" fillId="3" borderId="0" xfId="3" applyFont="1" applyFill="1" applyBorder="1"/>
    <xf numFmtId="164" fontId="23" fillId="3" borderId="0" xfId="3" applyNumberFormat="1" applyFont="1" applyFill="1" applyBorder="1" applyAlignment="1">
      <alignment horizontal="center"/>
    </xf>
    <xf numFmtId="166" fontId="27" fillId="5" borderId="0" xfId="3" applyNumberFormat="1" applyFont="1" applyFill="1" applyBorder="1" applyAlignment="1"/>
    <xf numFmtId="166" fontId="28" fillId="4" borderId="0" xfId="3" applyNumberFormat="1" applyFont="1" applyFill="1" applyBorder="1" applyAlignment="1"/>
    <xf numFmtId="166" fontId="28" fillId="4" borderId="0" xfId="3" applyNumberFormat="1" applyFont="1" applyFill="1" applyBorder="1" applyAlignment="1">
      <alignment horizontal="center"/>
    </xf>
    <xf numFmtId="166" fontId="27" fillId="5" borderId="0" xfId="3" applyNumberFormat="1" applyFont="1" applyFill="1" applyBorder="1" applyAlignment="1">
      <alignment horizontal="center"/>
    </xf>
    <xf numFmtId="167" fontId="15" fillId="3" borderId="0" xfId="3" applyNumberFormat="1" applyFont="1" applyFill="1" applyBorder="1" applyAlignment="1"/>
    <xf numFmtId="167" fontId="15" fillId="3" borderId="0" xfId="3" applyNumberFormat="1" applyFont="1" applyFill="1" applyBorder="1" applyAlignment="1">
      <alignment horizontal="right"/>
    </xf>
    <xf numFmtId="0" fontId="14" fillId="0" borderId="0" xfId="0" applyFont="1" applyAlignment="1">
      <alignment vertical="center"/>
    </xf>
    <xf numFmtId="164" fontId="27" fillId="5" borderId="0" xfId="1" applyNumberFormat="1" applyFont="1" applyFill="1" applyBorder="1" applyAlignment="1">
      <alignment horizontal="right"/>
    </xf>
    <xf numFmtId="164" fontId="28" fillId="4" borderId="0" xfId="1" applyNumberFormat="1" applyFont="1" applyFill="1" applyBorder="1" applyAlignment="1">
      <alignment horizontal="right"/>
    </xf>
    <xf numFmtId="164" fontId="28" fillId="4" borderId="0" xfId="1" applyNumberFormat="1" applyFont="1" applyFill="1" applyBorder="1" applyAlignment="1"/>
    <xf numFmtId="0" fontId="27" fillId="5" borderId="0" xfId="3" applyFont="1" applyFill="1" applyBorder="1" applyAlignment="1">
      <alignment horizontal="left"/>
    </xf>
    <xf numFmtId="164" fontId="23" fillId="3" borderId="0" xfId="1" applyNumberFormat="1" applyFont="1" applyFill="1" applyBorder="1" applyAlignment="1">
      <alignment horizontal="right"/>
    </xf>
    <xf numFmtId="166" fontId="28" fillId="4" borderId="0" xfId="3" applyNumberFormat="1" applyFont="1" applyFill="1" applyBorder="1" applyAlignment="1">
      <alignment horizontal="right"/>
    </xf>
    <xf numFmtId="166" fontId="28" fillId="4" borderId="0" xfId="4" applyNumberFormat="1" applyFont="1" applyFill="1" applyBorder="1" applyAlignment="1">
      <alignment horizontal="right"/>
    </xf>
    <xf numFmtId="166" fontId="28" fillId="4" borderId="0" xfId="4" applyNumberFormat="1" applyFont="1" applyFill="1" applyBorder="1" applyAlignment="1"/>
    <xf numFmtId="166" fontId="27" fillId="5" borderId="0" xfId="3" applyNumberFormat="1" applyFont="1" applyFill="1" applyBorder="1" applyAlignment="1">
      <alignment horizontal="right"/>
    </xf>
    <xf numFmtId="166" fontId="27" fillId="5" borderId="0" xfId="4" applyNumberFormat="1" applyFont="1" applyFill="1" applyBorder="1"/>
    <xf numFmtId="166" fontId="23" fillId="3" borderId="0" xfId="3" applyNumberFormat="1" applyFont="1" applyFill="1" applyBorder="1" applyAlignment="1">
      <alignment horizontal="right"/>
    </xf>
    <xf numFmtId="164" fontId="0" fillId="0" borderId="0" xfId="0" applyNumberFormat="1"/>
    <xf numFmtId="164" fontId="27" fillId="4" borderId="0" xfId="3" applyNumberFormat="1" applyFont="1" applyFill="1" applyBorder="1"/>
    <xf numFmtId="166" fontId="23" fillId="3" borderId="0" xfId="3" applyNumberFormat="1" applyFont="1" applyFill="1" applyBorder="1"/>
    <xf numFmtId="0" fontId="15" fillId="3" borderId="0" xfId="0" applyFont="1" applyFill="1" applyBorder="1" applyAlignment="1">
      <alignment horizontal="center"/>
    </xf>
    <xf numFmtId="164" fontId="11" fillId="4" borderId="0" xfId="0" applyNumberFormat="1" applyFont="1" applyFill="1" applyBorder="1" applyAlignment="1">
      <alignment horizontal="right"/>
    </xf>
    <xf numFmtId="164" fontId="15" fillId="3" borderId="10" xfId="0" applyNumberFormat="1" applyFont="1" applyFill="1" applyBorder="1" applyAlignment="1">
      <alignment horizontal="right"/>
    </xf>
    <xf numFmtId="9" fontId="15" fillId="3" borderId="10" xfId="2" applyFont="1" applyFill="1" applyBorder="1" applyAlignment="1">
      <alignment horizontal="center"/>
    </xf>
    <xf numFmtId="0" fontId="12"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xf>
    <xf numFmtId="0" fontId="0" fillId="0" borderId="0" xfId="0" applyAlignment="1">
      <alignment horizontal="center"/>
    </xf>
    <xf numFmtId="0" fontId="15" fillId="2" borderId="1" xfId="0" applyFont="1" applyFill="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15" fillId="2" borderId="11" xfId="0" applyFont="1" applyFill="1" applyBorder="1" applyAlignment="1">
      <alignment horizontal="center"/>
    </xf>
    <xf numFmtId="164" fontId="11" fillId="4" borderId="0" xfId="1" applyNumberFormat="1" applyFont="1" applyFill="1" applyAlignment="1"/>
    <xf numFmtId="164" fontId="15" fillId="3" borderId="1" xfId="1" applyNumberFormat="1" applyFont="1" applyFill="1" applyBorder="1" applyAlignment="1"/>
    <xf numFmtId="165" fontId="15" fillId="3" borderId="0" xfId="2" applyNumberFormat="1" applyFont="1" applyFill="1" applyBorder="1" applyAlignment="1">
      <alignment horizontal="center"/>
    </xf>
    <xf numFmtId="165" fontId="0" fillId="0" borderId="0" xfId="0" applyNumberFormat="1"/>
    <xf numFmtId="164" fontId="11" fillId="4" borderId="0" xfId="1" applyNumberFormat="1" applyFont="1" applyFill="1"/>
    <xf numFmtId="0" fontId="15" fillId="3" borderId="4" xfId="0" applyFont="1" applyFill="1" applyBorder="1" applyAlignment="1">
      <alignment horizontal="center"/>
    </xf>
    <xf numFmtId="164" fontId="11" fillId="4" borderId="0" xfId="1" applyNumberFormat="1" applyFont="1" applyFill="1" applyAlignment="1">
      <alignment horizontal="right"/>
    </xf>
    <xf numFmtId="165" fontId="11" fillId="4" borderId="0" xfId="2" applyNumberFormat="1" applyFont="1" applyFill="1" applyBorder="1" applyAlignment="1">
      <alignment horizontal="right"/>
    </xf>
    <xf numFmtId="164" fontId="15" fillId="3" borderId="1" xfId="1" applyNumberFormat="1" applyFont="1" applyFill="1" applyBorder="1" applyAlignment="1">
      <alignment horizontal="right"/>
    </xf>
    <xf numFmtId="165" fontId="15" fillId="3" borderId="0" xfId="2" applyNumberFormat="1" applyFont="1" applyFill="1" applyBorder="1" applyAlignment="1">
      <alignment horizontal="right"/>
    </xf>
    <xf numFmtId="0" fontId="35" fillId="0" borderId="0" xfId="0" applyFont="1"/>
    <xf numFmtId="0" fontId="11" fillId="4" borderId="0" xfId="0" applyFont="1" applyFill="1" applyAlignment="1">
      <alignment horizontal="center"/>
    </xf>
    <xf numFmtId="3" fontId="11" fillId="4" borderId="0" xfId="0" applyNumberFormat="1" applyFont="1" applyFill="1" applyAlignment="1">
      <alignment horizontal="center"/>
    </xf>
    <xf numFmtId="49" fontId="11" fillId="4" borderId="0" xfId="1" applyNumberFormat="1" applyFont="1" applyFill="1" applyAlignment="1">
      <alignment horizontal="center"/>
    </xf>
    <xf numFmtId="0" fontId="11" fillId="4" borderId="12" xfId="0" applyFont="1" applyFill="1" applyBorder="1" applyAlignment="1">
      <alignment horizontal="center"/>
    </xf>
    <xf numFmtId="3" fontId="11" fillId="4" borderId="12" xfId="0" applyNumberFormat="1" applyFont="1" applyFill="1" applyBorder="1" applyAlignment="1">
      <alignment horizontal="center"/>
    </xf>
    <xf numFmtId="165" fontId="11" fillId="4" borderId="12" xfId="2" applyNumberFormat="1" applyFont="1" applyFill="1" applyBorder="1" applyAlignment="1">
      <alignment horizontal="center"/>
    </xf>
    <xf numFmtId="0" fontId="14" fillId="0" borderId="0" xfId="0" applyFont="1" applyAlignment="1"/>
    <xf numFmtId="0" fontId="36" fillId="0" borderId="0" xfId="0" applyFont="1"/>
    <xf numFmtId="0" fontId="23" fillId="3" borderId="0"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6" xfId="0" applyFont="1" applyFill="1" applyBorder="1" applyAlignment="1">
      <alignment horizontal="center" vertical="center"/>
    </xf>
    <xf numFmtId="0" fontId="28" fillId="4" borderId="0" xfId="0" quotePrefix="1" applyFont="1" applyFill="1" applyBorder="1" applyAlignment="1">
      <alignment horizontal="left" vertical="center"/>
    </xf>
    <xf numFmtId="168" fontId="28" fillId="6" borderId="0" xfId="0" applyNumberFormat="1" applyFont="1" applyFill="1" applyBorder="1" applyAlignment="1">
      <alignment horizontal="center" vertical="center"/>
    </xf>
    <xf numFmtId="169" fontId="28" fillId="6" borderId="0" xfId="1" applyNumberFormat="1" applyFont="1" applyFill="1" applyBorder="1" applyAlignment="1">
      <alignment horizontal="center" vertical="center"/>
    </xf>
    <xf numFmtId="169" fontId="28" fillId="6" borderId="0" xfId="0" applyNumberFormat="1" applyFont="1" applyFill="1" applyBorder="1" applyAlignment="1">
      <alignment horizontal="center" vertical="center"/>
    </xf>
    <xf numFmtId="167" fontId="28" fillId="6" borderId="0" xfId="0" applyNumberFormat="1" applyFont="1" applyFill="1" applyBorder="1" applyAlignment="1">
      <alignment horizontal="center" vertical="center"/>
    </xf>
    <xf numFmtId="0" fontId="28" fillId="4" borderId="0" xfId="0" applyFont="1" applyFill="1" applyBorder="1" applyAlignment="1">
      <alignment horizontal="left" vertical="center"/>
    </xf>
    <xf numFmtId="43" fontId="28" fillId="6" borderId="0" xfId="1" applyFont="1" applyFill="1" applyBorder="1" applyAlignment="1">
      <alignment horizontal="center" vertical="center"/>
    </xf>
    <xf numFmtId="0" fontId="23" fillId="3" borderId="4" xfId="0" applyFont="1" applyFill="1" applyBorder="1" applyAlignment="1">
      <alignment horizontal="center" vertical="center"/>
    </xf>
    <xf numFmtId="168" fontId="15" fillId="3" borderId="14" xfId="0" applyNumberFormat="1" applyFont="1" applyFill="1" applyBorder="1" applyAlignment="1">
      <alignment horizontal="center" vertical="center"/>
    </xf>
    <xf numFmtId="168" fontId="15" fillId="3" borderId="15" xfId="0" applyNumberFormat="1" applyFont="1" applyFill="1" applyBorder="1" applyAlignment="1">
      <alignment horizontal="center" vertical="center"/>
    </xf>
    <xf numFmtId="169" fontId="15" fillId="3" borderId="15" xfId="1" applyNumberFormat="1" applyFont="1" applyFill="1" applyBorder="1" applyAlignment="1">
      <alignment horizontal="center" vertical="center"/>
    </xf>
    <xf numFmtId="169" fontId="23" fillId="3" borderId="4" xfId="0" applyNumberFormat="1" applyFont="1" applyFill="1" applyBorder="1" applyAlignment="1">
      <alignment horizontal="center" vertical="center"/>
    </xf>
    <xf numFmtId="9" fontId="23" fillId="3" borderId="4" xfId="2" applyFont="1" applyFill="1" applyBorder="1" applyAlignment="1">
      <alignment horizontal="center" vertical="center"/>
    </xf>
    <xf numFmtId="0" fontId="9" fillId="0" borderId="0" xfId="0" applyFont="1" applyAlignment="1">
      <alignment horizontal="left" vertical="center"/>
    </xf>
    <xf numFmtId="0" fontId="16" fillId="0" borderId="0" xfId="0" applyFont="1" applyAlignment="1">
      <alignment horizontal="center"/>
    </xf>
    <xf numFmtId="0" fontId="15" fillId="2" borderId="0" xfId="0" applyFont="1" applyFill="1" applyBorder="1" applyAlignment="1">
      <alignment horizontal="center" vertical="center"/>
    </xf>
    <xf numFmtId="0" fontId="15" fillId="2" borderId="1" xfId="0" applyFont="1" applyFill="1" applyBorder="1" applyAlignment="1">
      <alignment horizontal="center" vertical="center"/>
    </xf>
    <xf numFmtId="0" fontId="12" fillId="0" borderId="0" xfId="0" applyFont="1" applyAlignment="1">
      <alignment horizontal="center"/>
    </xf>
    <xf numFmtId="0" fontId="11" fillId="0" borderId="0" xfId="0" applyFont="1" applyAlignment="1">
      <alignment horizontal="center"/>
    </xf>
    <xf numFmtId="0" fontId="11" fillId="0" borderId="0" xfId="0" applyFont="1" applyAlignment="1">
      <alignment vertical="center" wrapText="1"/>
    </xf>
    <xf numFmtId="0" fontId="15" fillId="2" borderId="4" xfId="0" applyFont="1" applyFill="1" applyBorder="1" applyAlignment="1">
      <alignment horizontal="center" vertic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5" xfId="0" applyFont="1" applyFill="1" applyBorder="1" applyAlignment="1">
      <alignment horizontal="center"/>
    </xf>
    <xf numFmtId="0" fontId="15" fillId="2" borderId="6" xfId="0" applyFont="1" applyFill="1" applyBorder="1" applyAlignment="1">
      <alignment horizontal="center" vertical="center" wrapText="1"/>
    </xf>
    <xf numFmtId="0" fontId="12" fillId="0" borderId="0" xfId="0" applyFont="1" applyAlignment="1">
      <alignment horizontal="center" vertical="center"/>
    </xf>
    <xf numFmtId="0" fontId="17" fillId="0" borderId="0" xfId="0" applyFont="1" applyAlignment="1">
      <alignment vertical="center"/>
    </xf>
    <xf numFmtId="0" fontId="11" fillId="0" borderId="0" xfId="0" applyFont="1" applyAlignment="1">
      <alignment horizontal="center" vertical="center"/>
    </xf>
    <xf numFmtId="0" fontId="20" fillId="0" borderId="0" xfId="0" applyFont="1" applyAlignment="1">
      <alignment vertical="top"/>
    </xf>
    <xf numFmtId="0" fontId="17" fillId="0" borderId="0" xfId="0" applyFont="1" applyAlignment="1">
      <alignment horizontal="left" vertical="center"/>
    </xf>
    <xf numFmtId="0" fontId="7" fillId="0" borderId="0" xfId="0" applyFont="1" applyAlignment="1">
      <alignment horizontal="left" vertical="center"/>
    </xf>
    <xf numFmtId="0" fontId="17" fillId="0" borderId="0" xfId="0" applyFont="1" applyAlignment="1">
      <alignment horizontal="left" vertical="top"/>
    </xf>
    <xf numFmtId="0" fontId="11" fillId="0" borderId="0" xfId="0" applyFont="1" applyAlignment="1">
      <alignment horizontal="left" vertical="center" wrapText="1"/>
    </xf>
    <xf numFmtId="0" fontId="15" fillId="2" borderId="0" xfId="0" applyFont="1" applyFill="1" applyBorder="1" applyAlignment="1">
      <alignment horizontal="center" vertical="center" wrapText="1"/>
    </xf>
    <xf numFmtId="0" fontId="23" fillId="3" borderId="4" xfId="3" applyFont="1" applyFill="1" applyBorder="1" applyAlignment="1">
      <alignment horizontal="center" vertical="center"/>
    </xf>
    <xf numFmtId="0" fontId="23" fillId="3" borderId="9" xfId="3" applyFont="1" applyFill="1" applyBorder="1" applyAlignment="1">
      <alignment horizontal="center"/>
    </xf>
    <xf numFmtId="0" fontId="23" fillId="3" borderId="7" xfId="3" applyFont="1" applyFill="1" applyBorder="1" applyAlignment="1">
      <alignment horizontal="center"/>
    </xf>
    <xf numFmtId="0" fontId="23" fillId="3" borderId="8" xfId="3" applyFont="1" applyFill="1" applyBorder="1" applyAlignment="1">
      <alignment horizontal="center"/>
    </xf>
    <xf numFmtId="0" fontId="23" fillId="3" borderId="0" xfId="3" applyFont="1" applyFill="1" applyBorder="1" applyAlignment="1">
      <alignment horizontal="center" vertical="center"/>
    </xf>
    <xf numFmtId="0" fontId="23" fillId="3" borderId="6" xfId="3" applyFont="1" applyFill="1" applyBorder="1" applyAlignment="1">
      <alignment horizontal="center" vertical="center"/>
    </xf>
    <xf numFmtId="0" fontId="23" fillId="3" borderId="6" xfId="3" applyFont="1" applyFill="1" applyBorder="1" applyAlignment="1">
      <alignment horizontal="center" vertical="center" wrapText="1"/>
    </xf>
    <xf numFmtId="0" fontId="11" fillId="0" borderId="0" xfId="0" applyFont="1" applyAlignment="1">
      <alignment horizontal="left" wrapText="1"/>
    </xf>
    <xf numFmtId="0" fontId="23" fillId="3" borderId="4"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3" xfId="0" applyFont="1" applyFill="1" applyBorder="1" applyAlignment="1">
      <alignment horizontal="center" vertical="center"/>
    </xf>
    <xf numFmtId="0" fontId="0" fillId="0" borderId="0" xfId="0" applyAlignment="1">
      <alignment vertical="center"/>
    </xf>
    <xf numFmtId="0" fontId="38" fillId="0" borderId="0" xfId="0" applyFont="1" applyAlignment="1"/>
    <xf numFmtId="0" fontId="38" fillId="0" borderId="0" xfId="0" applyFont="1" applyAlignment="1">
      <alignment horizontal="center"/>
    </xf>
    <xf numFmtId="2" fontId="38" fillId="0" borderId="0" xfId="0" applyNumberFormat="1" applyFont="1" applyAlignment="1"/>
    <xf numFmtId="0" fontId="39" fillId="0" borderId="0" xfId="0" applyFont="1" applyAlignment="1">
      <alignment horizontal="justify" vertical="center"/>
    </xf>
    <xf numFmtId="0" fontId="39" fillId="0" borderId="0" xfId="0" applyFont="1" applyAlignment="1">
      <alignment horizontal="left" vertical="center" wrapText="1"/>
    </xf>
    <xf numFmtId="0" fontId="17" fillId="4" borderId="0" xfId="0" applyFont="1" applyFill="1" applyBorder="1" applyAlignment="1">
      <alignment horizontal="left"/>
    </xf>
    <xf numFmtId="10" fontId="11" fillId="0" borderId="0" xfId="0" applyNumberFormat="1" applyFont="1"/>
    <xf numFmtId="0" fontId="15" fillId="2" borderId="6" xfId="0" applyFont="1" applyFill="1" applyBorder="1" applyAlignment="1">
      <alignment horizontal="center" vertical="center"/>
    </xf>
    <xf numFmtId="0" fontId="15" fillId="2" borderId="4" xfId="0" applyFont="1" applyFill="1" applyBorder="1" applyAlignment="1">
      <alignment horizontal="center" wrapText="1"/>
    </xf>
    <xf numFmtId="0" fontId="17" fillId="0" borderId="0" xfId="0" applyFont="1" applyAlignment="1"/>
    <xf numFmtId="0" fontId="15" fillId="2" borderId="4" xfId="0" applyFont="1" applyFill="1" applyBorder="1" applyAlignment="1">
      <alignment horizontal="center" vertical="center" wrapText="1"/>
    </xf>
    <xf numFmtId="0" fontId="23" fillId="3" borderId="4" xfId="0" applyFont="1" applyFill="1" applyBorder="1" applyAlignment="1">
      <alignment horizontal="left" vertical="center"/>
    </xf>
    <xf numFmtId="0" fontId="15" fillId="3" borderId="1" xfId="0" applyFont="1" applyFill="1" applyBorder="1" applyAlignment="1">
      <alignment horizontal="center" vertical="center"/>
    </xf>
    <xf numFmtId="0" fontId="15" fillId="2" borderId="1" xfId="0" applyFont="1" applyFill="1" applyBorder="1" applyAlignment="1">
      <alignment horizontal="center" vertical="center" wrapText="1"/>
    </xf>
    <xf numFmtId="164" fontId="11" fillId="4" borderId="0" xfId="1" applyNumberFormat="1" applyFont="1" applyFill="1" applyBorder="1" applyAlignment="1"/>
    <xf numFmtId="164" fontId="0" fillId="0" borderId="0" xfId="1" applyNumberFormat="1" applyFont="1"/>
    <xf numFmtId="0" fontId="17" fillId="0" borderId="0" xfId="0" applyFont="1" applyAlignment="1">
      <alignment horizontal="left" vertical="center" wrapText="1"/>
    </xf>
  </cellXfs>
  <cellStyles count="14">
    <cellStyle name="Comma" xfId="1" builtinId="3"/>
    <cellStyle name="Comma 2" xfId="4"/>
    <cellStyle name="Normal" xfId="0" builtinId="0"/>
    <cellStyle name="Normal 2" xfId="3"/>
    <cellStyle name="Normal 3" xfId="5"/>
    <cellStyle name="Normal 3 2" xfId="6"/>
    <cellStyle name="Normal 4" xfId="7"/>
    <cellStyle name="Normal 4 2" xfId="8"/>
    <cellStyle name="Percent" xfId="2" builtinId="5"/>
    <cellStyle name="Percent 2" xfId="9"/>
    <cellStyle name="Percent 3" xfId="10"/>
    <cellStyle name="Percent 3 2" xfId="11"/>
    <cellStyle name="Percent 4" xfId="12"/>
    <cellStyle name="Percent 4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g"/></Relationships>
</file>

<file path=xl/drawings/drawing1.xml><?xml version="1.0" encoding="utf-8"?>
<xdr:wsDr xmlns:xdr="http://schemas.openxmlformats.org/drawingml/2006/spreadsheetDrawing" xmlns:a="http://schemas.openxmlformats.org/drawingml/2006/main">
  <xdr:twoCellAnchor editAs="oneCell">
    <xdr:from>
      <xdr:col>0</xdr:col>
      <xdr:colOff>47624</xdr:colOff>
      <xdr:row>0</xdr:row>
      <xdr:rowOff>66675</xdr:rowOff>
    </xdr:from>
    <xdr:to>
      <xdr:col>9</xdr:col>
      <xdr:colOff>57150</xdr:colOff>
      <xdr:row>37</xdr:row>
      <xdr:rowOff>149095</xdr:rowOff>
    </xdr:to>
    <xdr:pic>
      <xdr:nvPicPr>
        <xdr:cNvPr id="3" name="Picture 2"/>
        <xdr:cNvPicPr>
          <a:picLocks noChangeAspect="1"/>
        </xdr:cNvPicPr>
      </xdr:nvPicPr>
      <xdr:blipFill rotWithShape="1">
        <a:blip xmlns:r="http://schemas.openxmlformats.org/officeDocument/2006/relationships" r:embed="rId1"/>
        <a:srcRect l="5235" t="16897" r="50564" b="11415"/>
        <a:stretch/>
      </xdr:blipFill>
      <xdr:spPr>
        <a:xfrm>
          <a:off x="47624" y="66675"/>
          <a:ext cx="5495926" cy="7130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2</xdr:col>
      <xdr:colOff>165108</xdr:colOff>
      <xdr:row>23</xdr:row>
      <xdr:rowOff>36777</xdr:rowOff>
    </xdr:to>
    <xdr:pic>
      <xdr:nvPicPr>
        <xdr:cNvPr id="2" name="Picture 1"/>
        <xdr:cNvPicPr>
          <a:picLocks noChangeAspect="1"/>
        </xdr:cNvPicPr>
      </xdr:nvPicPr>
      <xdr:blipFill>
        <a:blip xmlns:r="http://schemas.openxmlformats.org/officeDocument/2006/relationships" r:embed="rId1"/>
        <a:stretch>
          <a:fillRect/>
        </a:stretch>
      </xdr:blipFill>
      <xdr:spPr>
        <a:xfrm>
          <a:off x="323850" y="2762250"/>
          <a:ext cx="5956308" cy="2322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19050</xdr:colOff>
      <xdr:row>33</xdr:row>
      <xdr:rowOff>66675</xdr:rowOff>
    </xdr:from>
    <xdr:to>
      <xdr:col>8</xdr:col>
      <xdr:colOff>55973</xdr:colOff>
      <xdr:row>44</xdr:row>
      <xdr:rowOff>190311</xdr:rowOff>
    </xdr:to>
    <xdr:pic>
      <xdr:nvPicPr>
        <xdr:cNvPr id="2" name="Picture 1"/>
        <xdr:cNvPicPr>
          <a:picLocks noChangeAspect="1"/>
        </xdr:cNvPicPr>
      </xdr:nvPicPr>
      <xdr:blipFill>
        <a:blip xmlns:r="http://schemas.openxmlformats.org/officeDocument/2006/relationships" r:embed="rId1"/>
        <a:stretch>
          <a:fillRect/>
        </a:stretch>
      </xdr:blipFill>
      <xdr:spPr>
        <a:xfrm>
          <a:off x="2476500" y="8096250"/>
          <a:ext cx="3999323" cy="22191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2</xdr:col>
      <xdr:colOff>286652</xdr:colOff>
      <xdr:row>40</xdr:row>
      <xdr:rowOff>86991</xdr:rowOff>
    </xdr:to>
    <xdr:pic>
      <xdr:nvPicPr>
        <xdr:cNvPr id="3" name="Picture 2"/>
        <xdr:cNvPicPr>
          <a:picLocks noChangeAspect="1"/>
        </xdr:cNvPicPr>
      </xdr:nvPicPr>
      <xdr:blipFill>
        <a:blip xmlns:r="http://schemas.openxmlformats.org/officeDocument/2006/relationships" r:embed="rId1"/>
        <a:stretch>
          <a:fillRect/>
        </a:stretch>
      </xdr:blipFill>
      <xdr:spPr>
        <a:xfrm>
          <a:off x="609600" y="6743700"/>
          <a:ext cx="6011177" cy="1420491"/>
        </a:xfrm>
        <a:prstGeom prst="rect">
          <a:avLst/>
        </a:prstGeom>
      </xdr:spPr>
    </xdr:pic>
    <xdr:clientData/>
  </xdr:twoCellAnchor>
  <xdr:twoCellAnchor>
    <xdr:from>
      <xdr:col>1</xdr:col>
      <xdr:colOff>0</xdr:colOff>
      <xdr:row>10</xdr:row>
      <xdr:rowOff>0</xdr:rowOff>
    </xdr:from>
    <xdr:to>
      <xdr:col>2</xdr:col>
      <xdr:colOff>359810</xdr:colOff>
      <xdr:row>32</xdr:row>
      <xdr:rowOff>94859</xdr:rowOff>
    </xdr:to>
    <xdr:grpSp>
      <xdr:nvGrpSpPr>
        <xdr:cNvPr id="5" name="Group 4"/>
        <xdr:cNvGrpSpPr/>
      </xdr:nvGrpSpPr>
      <xdr:grpSpPr>
        <a:xfrm>
          <a:off x="609600" y="2362200"/>
          <a:ext cx="6084335" cy="4285859"/>
          <a:chOff x="609600" y="2362200"/>
          <a:chExt cx="6084335" cy="4285859"/>
        </a:xfrm>
      </xdr:grpSpPr>
      <xdr:pic>
        <xdr:nvPicPr>
          <xdr:cNvPr id="2" name="Picture 1"/>
          <xdr:cNvPicPr>
            <a:picLocks noChangeAspect="1"/>
          </xdr:cNvPicPr>
        </xdr:nvPicPr>
        <xdr:blipFill>
          <a:blip xmlns:r="http://schemas.openxmlformats.org/officeDocument/2006/relationships" r:embed="rId2"/>
          <a:stretch>
            <a:fillRect/>
          </a:stretch>
        </xdr:blipFill>
        <xdr:spPr>
          <a:xfrm>
            <a:off x="609600" y="2362200"/>
            <a:ext cx="6084335" cy="4285859"/>
          </a:xfrm>
          <a:prstGeom prst="rect">
            <a:avLst/>
          </a:prstGeom>
        </xdr:spPr>
      </xdr:pic>
      <xdr:sp macro="" textlink="">
        <xdr:nvSpPr>
          <xdr:cNvPr id="4" name="TextBox 3"/>
          <xdr:cNvSpPr txBox="1"/>
        </xdr:nvSpPr>
        <xdr:spPr>
          <a:xfrm>
            <a:off x="3905250" y="5162550"/>
            <a:ext cx="647700"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800"/>
              <a:t>DN:</a:t>
            </a:r>
            <a:r>
              <a:rPr lang="es-DO" sz="800" baseline="0"/>
              <a:t> 27.28</a:t>
            </a:r>
            <a:endParaRPr lang="es-DO" sz="8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581025</xdr:colOff>
      <xdr:row>8</xdr:row>
      <xdr:rowOff>161925</xdr:rowOff>
    </xdr:from>
    <xdr:to>
      <xdr:col>9</xdr:col>
      <xdr:colOff>140153</xdr:colOff>
      <xdr:row>22</xdr:row>
      <xdr:rowOff>19050</xdr:rowOff>
    </xdr:to>
    <xdr:pic>
      <xdr:nvPicPr>
        <xdr:cNvPr id="2" name="Picture 1"/>
        <xdr:cNvPicPr>
          <a:picLocks noChangeAspect="1"/>
        </xdr:cNvPicPr>
      </xdr:nvPicPr>
      <xdr:blipFill>
        <a:blip xmlns:r="http://schemas.openxmlformats.org/officeDocument/2006/relationships" r:embed="rId1"/>
        <a:stretch>
          <a:fillRect/>
        </a:stretch>
      </xdr:blipFill>
      <xdr:spPr>
        <a:xfrm>
          <a:off x="1190625" y="2038350"/>
          <a:ext cx="4759778" cy="2524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600075</xdr:colOff>
      <xdr:row>9</xdr:row>
      <xdr:rowOff>9525</xdr:rowOff>
    </xdr:from>
    <xdr:to>
      <xdr:col>10</xdr:col>
      <xdr:colOff>494294</xdr:colOff>
      <xdr:row>19</xdr:row>
      <xdr:rowOff>171248</xdr:rowOff>
    </xdr:to>
    <xdr:pic>
      <xdr:nvPicPr>
        <xdr:cNvPr id="2" name="Picture 1"/>
        <xdr:cNvPicPr>
          <a:picLocks noChangeAspect="1"/>
        </xdr:cNvPicPr>
      </xdr:nvPicPr>
      <xdr:blipFill>
        <a:blip xmlns:r="http://schemas.openxmlformats.org/officeDocument/2006/relationships" r:embed="rId1"/>
        <a:stretch>
          <a:fillRect/>
        </a:stretch>
      </xdr:blipFill>
      <xdr:spPr>
        <a:xfrm>
          <a:off x="600075" y="2390775"/>
          <a:ext cx="5980694" cy="2066723"/>
        </a:xfrm>
        <a:prstGeom prst="rect">
          <a:avLst/>
        </a:prstGeom>
      </xdr:spPr>
    </xdr:pic>
    <xdr:clientData/>
  </xdr:twoCellAnchor>
  <xdr:twoCellAnchor editAs="oneCell">
    <xdr:from>
      <xdr:col>3</xdr:col>
      <xdr:colOff>85725</xdr:colOff>
      <xdr:row>29</xdr:row>
      <xdr:rowOff>28575</xdr:rowOff>
    </xdr:from>
    <xdr:to>
      <xdr:col>9</xdr:col>
      <xdr:colOff>122621</xdr:colOff>
      <xdr:row>40</xdr:row>
      <xdr:rowOff>152211</xdr:rowOff>
    </xdr:to>
    <xdr:pic>
      <xdr:nvPicPr>
        <xdr:cNvPr id="3" name="Picture 2"/>
        <xdr:cNvPicPr>
          <a:picLocks noChangeAspect="1"/>
        </xdr:cNvPicPr>
      </xdr:nvPicPr>
      <xdr:blipFill>
        <a:blip xmlns:r="http://schemas.openxmlformats.org/officeDocument/2006/relationships" r:embed="rId2"/>
        <a:stretch>
          <a:fillRect/>
        </a:stretch>
      </xdr:blipFill>
      <xdr:spPr>
        <a:xfrm>
          <a:off x="1914525" y="6791325"/>
          <a:ext cx="3694496" cy="221913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390525</xdr:colOff>
      <xdr:row>32</xdr:row>
      <xdr:rowOff>19050</xdr:rowOff>
    </xdr:from>
    <xdr:to>
      <xdr:col>9</xdr:col>
      <xdr:colOff>268925</xdr:colOff>
      <xdr:row>46</xdr:row>
      <xdr:rowOff>46716</xdr:rowOff>
    </xdr:to>
    <xdr:pic>
      <xdr:nvPicPr>
        <xdr:cNvPr id="2" name="Picture 1"/>
        <xdr:cNvPicPr>
          <a:picLocks noChangeAspect="1"/>
        </xdr:cNvPicPr>
      </xdr:nvPicPr>
      <xdr:blipFill>
        <a:blip xmlns:r="http://schemas.openxmlformats.org/officeDocument/2006/relationships" r:embed="rId1"/>
        <a:stretch>
          <a:fillRect/>
        </a:stretch>
      </xdr:blipFill>
      <xdr:spPr>
        <a:xfrm>
          <a:off x="1914525" y="6315075"/>
          <a:ext cx="3688400" cy="269466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342900</xdr:colOff>
      <xdr:row>31</xdr:row>
      <xdr:rowOff>47625</xdr:rowOff>
    </xdr:from>
    <xdr:to>
      <xdr:col>9</xdr:col>
      <xdr:colOff>501727</xdr:colOff>
      <xdr:row>43</xdr:row>
      <xdr:rowOff>78306</xdr:rowOff>
    </xdr:to>
    <xdr:pic>
      <xdr:nvPicPr>
        <xdr:cNvPr id="2" name="Picture 1"/>
        <xdr:cNvPicPr>
          <a:picLocks noChangeAspect="1"/>
        </xdr:cNvPicPr>
      </xdr:nvPicPr>
      <xdr:blipFill>
        <a:blip xmlns:r="http://schemas.openxmlformats.org/officeDocument/2006/relationships" r:embed="rId1"/>
        <a:stretch>
          <a:fillRect/>
        </a:stretch>
      </xdr:blipFill>
      <xdr:spPr>
        <a:xfrm>
          <a:off x="2171700" y="6248400"/>
          <a:ext cx="3816427" cy="23166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409575</xdr:colOff>
      <xdr:row>31</xdr:row>
      <xdr:rowOff>104775</xdr:rowOff>
    </xdr:from>
    <xdr:to>
      <xdr:col>9</xdr:col>
      <xdr:colOff>516975</xdr:colOff>
      <xdr:row>43</xdr:row>
      <xdr:rowOff>117166</xdr:rowOff>
    </xdr:to>
    <xdr:pic>
      <xdr:nvPicPr>
        <xdr:cNvPr id="2" name="Picture 1"/>
        <xdr:cNvPicPr>
          <a:picLocks noChangeAspect="1"/>
        </xdr:cNvPicPr>
      </xdr:nvPicPr>
      <xdr:blipFill>
        <a:blip xmlns:r="http://schemas.openxmlformats.org/officeDocument/2006/relationships" r:embed="rId1"/>
        <a:stretch>
          <a:fillRect/>
        </a:stretch>
      </xdr:blipFill>
      <xdr:spPr>
        <a:xfrm>
          <a:off x="2238375" y="6372225"/>
          <a:ext cx="3907875" cy="22983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57150</xdr:colOff>
      <xdr:row>31</xdr:row>
      <xdr:rowOff>47625</xdr:rowOff>
    </xdr:from>
    <xdr:to>
      <xdr:col>10</xdr:col>
      <xdr:colOff>237693</xdr:colOff>
      <xdr:row>44</xdr:row>
      <xdr:rowOff>171450</xdr:rowOff>
    </xdr:to>
    <xdr:pic>
      <xdr:nvPicPr>
        <xdr:cNvPr id="2" name="Picture 1"/>
        <xdr:cNvPicPr>
          <a:picLocks noChangeAspect="1"/>
        </xdr:cNvPicPr>
      </xdr:nvPicPr>
      <xdr:blipFill>
        <a:blip xmlns:r="http://schemas.openxmlformats.org/officeDocument/2006/relationships" r:embed="rId1"/>
        <a:stretch>
          <a:fillRect/>
        </a:stretch>
      </xdr:blipFill>
      <xdr:spPr>
        <a:xfrm>
          <a:off x="1600200" y="6276975"/>
          <a:ext cx="4609668" cy="26003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85725</xdr:colOff>
      <xdr:row>11</xdr:row>
      <xdr:rowOff>85724</xdr:rowOff>
    </xdr:from>
    <xdr:to>
      <xdr:col>8</xdr:col>
      <xdr:colOff>142875</xdr:colOff>
      <xdr:row>34</xdr:row>
      <xdr:rowOff>161925</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343" t="37695" r="24969" b="10323"/>
        <a:stretch/>
      </xdr:blipFill>
      <xdr:spPr bwMode="auto">
        <a:xfrm>
          <a:off x="1304925" y="2181224"/>
          <a:ext cx="3714750" cy="4457701"/>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0</xdr:colOff>
      <xdr:row>37</xdr:row>
      <xdr:rowOff>0</xdr:rowOff>
    </xdr:from>
    <xdr:to>
      <xdr:col>11</xdr:col>
      <xdr:colOff>0</xdr:colOff>
      <xdr:row>37</xdr:row>
      <xdr:rowOff>76200</xdr:rowOff>
    </xdr:to>
    <xdr:sp macro="" textlink="">
      <xdr:nvSpPr>
        <xdr:cNvPr id="3" name="Rectangle 2"/>
        <xdr:cNvSpPr/>
      </xdr:nvSpPr>
      <xdr:spPr>
        <a:xfrm>
          <a:off x="0" y="7048500"/>
          <a:ext cx="6705600"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36</xdr:row>
      <xdr:rowOff>9525</xdr:rowOff>
    </xdr:from>
    <xdr:to>
      <xdr:col>11</xdr:col>
      <xdr:colOff>0</xdr:colOff>
      <xdr:row>36</xdr:row>
      <xdr:rowOff>85725</xdr:rowOff>
    </xdr:to>
    <xdr:sp macro="" textlink="">
      <xdr:nvSpPr>
        <xdr:cNvPr id="4" name="Rectangle 3"/>
        <xdr:cNvSpPr/>
      </xdr:nvSpPr>
      <xdr:spPr>
        <a:xfrm>
          <a:off x="0" y="6867525"/>
          <a:ext cx="6705600"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2</xdr:row>
      <xdr:rowOff>19050</xdr:rowOff>
    </xdr:from>
    <xdr:to>
      <xdr:col>11</xdr:col>
      <xdr:colOff>0</xdr:colOff>
      <xdr:row>2</xdr:row>
      <xdr:rowOff>95250</xdr:rowOff>
    </xdr:to>
    <xdr:sp macro="" textlink="">
      <xdr:nvSpPr>
        <xdr:cNvPr id="5" name="Rectangle 4"/>
        <xdr:cNvSpPr/>
      </xdr:nvSpPr>
      <xdr:spPr>
        <a:xfrm>
          <a:off x="0" y="400050"/>
          <a:ext cx="6705600"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1</xdr:row>
      <xdr:rowOff>28575</xdr:rowOff>
    </xdr:from>
    <xdr:to>
      <xdr:col>11</xdr:col>
      <xdr:colOff>0</xdr:colOff>
      <xdr:row>1</xdr:row>
      <xdr:rowOff>104775</xdr:rowOff>
    </xdr:to>
    <xdr:sp macro="" textlink="">
      <xdr:nvSpPr>
        <xdr:cNvPr id="6" name="Rectangle 5"/>
        <xdr:cNvSpPr/>
      </xdr:nvSpPr>
      <xdr:spPr>
        <a:xfrm>
          <a:off x="0" y="219075"/>
          <a:ext cx="6705600"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workbookViewId="0">
      <selection activeCell="J53" sqref="J53"/>
    </sheetView>
  </sheetViews>
  <sheetFormatPr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32"/>
  <sheetViews>
    <sheetView showGridLines="0" workbookViewId="0">
      <selection activeCell="B42" sqref="B42"/>
    </sheetView>
  </sheetViews>
  <sheetFormatPr defaultRowHeight="15"/>
  <sheetData>
    <row r="7" spans="2:2" ht="16.5">
      <c r="B7" s="1" t="s">
        <v>0</v>
      </c>
    </row>
    <row r="8" spans="2:2" ht="16.5">
      <c r="B8" s="1" t="s">
        <v>1</v>
      </c>
    </row>
    <row r="9" spans="2:2" ht="16.5">
      <c r="B9" s="2"/>
    </row>
    <row r="10" spans="2:2" ht="16.5">
      <c r="B10" s="2"/>
    </row>
    <row r="11" spans="2:2" ht="16.5">
      <c r="B11" s="3"/>
    </row>
    <row r="13" spans="2:2" ht="16.5">
      <c r="B13" s="3" t="s">
        <v>2</v>
      </c>
    </row>
    <row r="14" spans="2:2" ht="16.5">
      <c r="B14" s="3" t="s">
        <v>3</v>
      </c>
    </row>
    <row r="15" spans="2:2" ht="16.5">
      <c r="B15" s="3"/>
    </row>
    <row r="16" spans="2:2" ht="16.5">
      <c r="B16" s="3"/>
    </row>
    <row r="18" spans="2:2" ht="16.5">
      <c r="B18" s="3" t="s">
        <v>4</v>
      </c>
    </row>
    <row r="19" spans="2:2" ht="16.5">
      <c r="B19" s="4"/>
    </row>
    <row r="20" spans="2:2" ht="16.5">
      <c r="B20" s="4"/>
    </row>
    <row r="21" spans="2:2" ht="16.5">
      <c r="B21" s="4"/>
    </row>
    <row r="22" spans="2:2" ht="16.5">
      <c r="B22" s="4"/>
    </row>
    <row r="26" spans="2:2" ht="18">
      <c r="B26" s="5" t="s">
        <v>5</v>
      </c>
    </row>
    <row r="27" spans="2:2" ht="18">
      <c r="B27" s="6" t="s">
        <v>6</v>
      </c>
    </row>
    <row r="28" spans="2:2" ht="16.5">
      <c r="B28" s="4"/>
    </row>
    <row r="29" spans="2:2" ht="18">
      <c r="B29" s="5" t="s">
        <v>7</v>
      </c>
    </row>
    <row r="30" spans="2:2" ht="18">
      <c r="B30" s="6" t="s">
        <v>8</v>
      </c>
    </row>
    <row r="31" spans="2:2" ht="18">
      <c r="B31" s="6" t="s">
        <v>9</v>
      </c>
    </row>
    <row r="32" spans="2:2" ht="18">
      <c r="B32" s="6" t="s">
        <v>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0"/>
  <sheetViews>
    <sheetView showGridLines="0" workbookViewId="0">
      <selection activeCell="B47" sqref="B47"/>
    </sheetView>
  </sheetViews>
  <sheetFormatPr defaultRowHeight="15"/>
  <cols>
    <col min="2" max="2" width="9.42578125" customWidth="1"/>
    <col min="3" max="3" width="72.28515625" customWidth="1"/>
    <col min="4" max="4" width="6.5703125" customWidth="1"/>
  </cols>
  <sheetData>
    <row r="3" spans="1:4" ht="18.75">
      <c r="B3" s="7" t="s">
        <v>325</v>
      </c>
    </row>
    <row r="4" spans="1:4">
      <c r="B4" s="173"/>
    </row>
    <row r="5" spans="1:4" s="10" customFormat="1" ht="30.75" customHeight="1">
      <c r="A5" s="174"/>
      <c r="B5" s="174" t="s">
        <v>339</v>
      </c>
      <c r="D5" s="175">
        <v>4</v>
      </c>
    </row>
    <row r="6" spans="1:4" s="10" customFormat="1" ht="30.75" customHeight="1">
      <c r="A6" s="174"/>
      <c r="B6" s="174" t="s">
        <v>340</v>
      </c>
      <c r="D6" s="175">
        <v>5</v>
      </c>
    </row>
    <row r="7" spans="1:4" s="10" customFormat="1" ht="30.75" customHeight="1">
      <c r="A7" s="174"/>
      <c r="B7" s="174">
        <v>2.1</v>
      </c>
      <c r="C7" s="174" t="s">
        <v>326</v>
      </c>
      <c r="D7" s="175">
        <v>5</v>
      </c>
    </row>
    <row r="8" spans="1:4" s="10" customFormat="1" ht="30.75" customHeight="1">
      <c r="A8" s="174"/>
      <c r="B8" s="174">
        <v>2.2000000000000002</v>
      </c>
      <c r="C8" s="174" t="s">
        <v>327</v>
      </c>
      <c r="D8" s="175">
        <v>5</v>
      </c>
    </row>
    <row r="9" spans="1:4" s="10" customFormat="1" ht="30.75" customHeight="1">
      <c r="A9" s="174"/>
      <c r="B9" s="174">
        <v>2.2999999999999998</v>
      </c>
      <c r="C9" s="174" t="s">
        <v>328</v>
      </c>
      <c r="D9" s="175">
        <v>7</v>
      </c>
    </row>
    <row r="10" spans="1:4" s="10" customFormat="1" ht="30.75" customHeight="1">
      <c r="A10" s="174"/>
      <c r="B10" s="174">
        <v>2.4</v>
      </c>
      <c r="C10" s="174" t="s">
        <v>329</v>
      </c>
      <c r="D10" s="175">
        <v>9</v>
      </c>
    </row>
    <row r="11" spans="1:4" s="10" customFormat="1" ht="30.75" customHeight="1">
      <c r="A11" s="174"/>
      <c r="B11" s="174">
        <v>2.5</v>
      </c>
      <c r="C11" s="174" t="s">
        <v>330</v>
      </c>
      <c r="D11" s="175">
        <v>9</v>
      </c>
    </row>
    <row r="12" spans="1:4" s="10" customFormat="1" ht="30.75" customHeight="1">
      <c r="A12" s="174"/>
      <c r="B12" s="174">
        <v>2.6</v>
      </c>
      <c r="C12" s="174" t="s">
        <v>331</v>
      </c>
      <c r="D12" s="175">
        <v>11</v>
      </c>
    </row>
    <row r="13" spans="1:4" s="10" customFormat="1" ht="30.75" customHeight="1">
      <c r="A13" s="174"/>
      <c r="B13" s="174">
        <v>2.7</v>
      </c>
      <c r="C13" s="174" t="s">
        <v>332</v>
      </c>
      <c r="D13" s="175">
        <v>12</v>
      </c>
    </row>
    <row r="14" spans="1:4" s="10" customFormat="1" ht="30.75" customHeight="1">
      <c r="A14" s="174"/>
      <c r="B14" s="174">
        <v>2.8</v>
      </c>
      <c r="C14" s="174" t="s">
        <v>333</v>
      </c>
      <c r="D14" s="175">
        <v>13</v>
      </c>
    </row>
    <row r="15" spans="1:4" s="10" customFormat="1" ht="30.75" customHeight="1">
      <c r="A15" s="174"/>
      <c r="B15" s="174">
        <v>2.9</v>
      </c>
      <c r="C15" s="174" t="s">
        <v>334</v>
      </c>
      <c r="D15" s="175">
        <v>14</v>
      </c>
    </row>
    <row r="16" spans="1:4" s="10" customFormat="1" ht="30.75" customHeight="1">
      <c r="A16" s="174"/>
      <c r="B16" s="176">
        <v>2.1</v>
      </c>
      <c r="C16" s="174" t="s">
        <v>335</v>
      </c>
      <c r="D16" s="175">
        <v>15</v>
      </c>
    </row>
    <row r="17" spans="1:4" s="10" customFormat="1" ht="30.75" customHeight="1">
      <c r="A17" s="174"/>
      <c r="B17" s="174">
        <v>2.11</v>
      </c>
      <c r="C17" s="174" t="s">
        <v>336</v>
      </c>
      <c r="D17" s="175">
        <v>24</v>
      </c>
    </row>
    <row r="18" spans="1:4" s="10" customFormat="1" ht="30.75" customHeight="1">
      <c r="B18" s="174" t="s">
        <v>337</v>
      </c>
      <c r="C18" s="174"/>
      <c r="D18" s="175">
        <v>28</v>
      </c>
    </row>
    <row r="19" spans="1:4" s="10" customFormat="1" ht="30.75" customHeight="1">
      <c r="B19" s="174" t="s">
        <v>338</v>
      </c>
      <c r="C19" s="174"/>
      <c r="D19" s="175">
        <v>29</v>
      </c>
    </row>
    <row r="20" spans="1:4" ht="26.25" customHeight="1">
      <c r="B20" s="173"/>
      <c r="D20" s="100"/>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6"/>
  <sheetViews>
    <sheetView showGridLines="0" workbookViewId="0">
      <selection activeCell="B57" sqref="B57"/>
    </sheetView>
  </sheetViews>
  <sheetFormatPr defaultRowHeight="15"/>
  <cols>
    <col min="1" max="1" width="3.85546875" customWidth="1"/>
    <col min="2" max="2" width="85.42578125" customWidth="1"/>
    <col min="3" max="3" width="4.42578125" customWidth="1"/>
  </cols>
  <sheetData>
    <row r="1" spans="2:2" ht="18.75" customHeight="1">
      <c r="B1" s="141" t="s">
        <v>11</v>
      </c>
    </row>
    <row r="2" spans="2:2" ht="13.5" customHeight="1">
      <c r="B2" s="141"/>
    </row>
    <row r="3" spans="2:2" ht="6.75" customHeight="1">
      <c r="B3" s="141"/>
    </row>
    <row r="4" spans="2:2" ht="18" customHeight="1">
      <c r="B4" s="141"/>
    </row>
    <row r="5" spans="2:2">
      <c r="B5" s="141"/>
    </row>
    <row r="6" spans="2:2" ht="39.75" customHeight="1">
      <c r="B6" s="9" t="s">
        <v>13</v>
      </c>
    </row>
    <row r="7" spans="2:2" ht="68.25" customHeight="1">
      <c r="B7" s="177" t="s">
        <v>12</v>
      </c>
    </row>
    <row r="8" spans="2:2" ht="81" customHeight="1">
      <c r="B8" s="177" t="s">
        <v>14</v>
      </c>
    </row>
    <row r="9" spans="2:2" ht="115.5" customHeight="1">
      <c r="B9" s="177" t="s">
        <v>15</v>
      </c>
    </row>
    <row r="10" spans="2:2" ht="54" customHeight="1">
      <c r="B10" s="177" t="s">
        <v>16</v>
      </c>
    </row>
    <row r="11" spans="2:2" ht="39" customHeight="1">
      <c r="B11" s="177" t="s">
        <v>17</v>
      </c>
    </row>
    <row r="12" spans="2:2" ht="16.5">
      <c r="B12" s="10"/>
    </row>
    <row r="16" spans="2:2" ht="27">
      <c r="B16" s="190" t="s">
        <v>345</v>
      </c>
    </row>
  </sheetData>
  <mergeCells count="1">
    <mergeCell ref="B1:B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6"/>
  <sheetViews>
    <sheetView showGridLines="0" workbookViewId="0">
      <selection activeCell="B50" sqref="B50"/>
    </sheetView>
  </sheetViews>
  <sheetFormatPr defaultRowHeight="15"/>
  <cols>
    <col min="1" max="1" width="4.85546875" customWidth="1"/>
    <col min="2" max="2" width="86.85546875" customWidth="1"/>
  </cols>
  <sheetData>
    <row r="2" spans="1:2" ht="18.75">
      <c r="B2" s="7" t="s">
        <v>23</v>
      </c>
    </row>
    <row r="3" spans="1:2" ht="18.75">
      <c r="B3" s="11"/>
    </row>
    <row r="4" spans="1:2" ht="18">
      <c r="B4" s="5" t="s">
        <v>18</v>
      </c>
    </row>
    <row r="5" spans="1:2">
      <c r="A5" s="8"/>
    </row>
    <row r="6" spans="1:2" ht="57" customHeight="1">
      <c r="B6" s="9" t="s">
        <v>19</v>
      </c>
    </row>
    <row r="8" spans="1:2">
      <c r="B8" s="13" t="s">
        <v>20</v>
      </c>
    </row>
    <row r="9" spans="1:2">
      <c r="B9" s="13" t="s">
        <v>21</v>
      </c>
    </row>
    <row r="10" spans="1:2">
      <c r="B10" s="12" t="s">
        <v>22</v>
      </c>
    </row>
    <row r="25" spans="2:2" ht="15" customHeight="1">
      <c r="B25" s="14" t="s">
        <v>24</v>
      </c>
    </row>
    <row r="26" spans="2:2" ht="13.5" customHeight="1">
      <c r="B26" s="14" t="s">
        <v>25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8"/>
  <sheetViews>
    <sheetView showGridLines="0" zoomScaleNormal="100" workbookViewId="0">
      <selection activeCell="C67" sqref="C67"/>
    </sheetView>
  </sheetViews>
  <sheetFormatPr defaultRowHeight="15"/>
  <cols>
    <col min="1" max="1" width="3.85546875" customWidth="1"/>
    <col min="2" max="2" width="15.85546875" customWidth="1"/>
    <col min="3" max="3" width="11.85546875" bestFit="1" customWidth="1"/>
    <col min="4" max="4" width="16.5703125" customWidth="1"/>
    <col min="5" max="6" width="11.85546875" bestFit="1" customWidth="1"/>
    <col min="7" max="7" width="10" bestFit="1" customWidth="1"/>
    <col min="11" max="11" width="7.85546875" customWidth="1"/>
    <col min="12" max="12" width="6" customWidth="1"/>
  </cols>
  <sheetData>
    <row r="3" spans="2:12" ht="18">
      <c r="B3" s="5" t="s">
        <v>26</v>
      </c>
      <c r="C3" s="15"/>
      <c r="E3" s="15"/>
    </row>
    <row r="4" spans="2:12" ht="18">
      <c r="B4" s="5"/>
      <c r="C4" s="15"/>
      <c r="E4" s="15"/>
    </row>
    <row r="5" spans="2:12" ht="60" customHeight="1">
      <c r="B5" s="178" t="s">
        <v>27</v>
      </c>
      <c r="C5" s="178"/>
      <c r="D5" s="178"/>
      <c r="E5" s="178"/>
      <c r="F5" s="178"/>
      <c r="G5" s="178"/>
      <c r="H5" s="178"/>
      <c r="I5" s="178"/>
      <c r="J5" s="178"/>
      <c r="K5" s="178"/>
      <c r="L5" s="178"/>
    </row>
    <row r="7" spans="2:12" ht="15.75" customHeight="1">
      <c r="B7" s="145" t="s">
        <v>28</v>
      </c>
      <c r="C7" s="145"/>
      <c r="D7" s="145"/>
      <c r="E7" s="145"/>
      <c r="F7" s="145"/>
      <c r="G7" s="145"/>
      <c r="H7" s="145"/>
      <c r="I7" s="145"/>
      <c r="J7" s="145"/>
      <c r="K7" s="145"/>
      <c r="L7" s="145"/>
    </row>
    <row r="8" spans="2:12" ht="15.75" customHeight="1">
      <c r="B8" s="145" t="s">
        <v>29</v>
      </c>
      <c r="C8" s="145"/>
      <c r="D8" s="145"/>
      <c r="E8" s="145"/>
      <c r="F8" s="145"/>
      <c r="G8" s="145"/>
      <c r="H8" s="145"/>
      <c r="I8" s="145"/>
      <c r="J8" s="145"/>
      <c r="K8" s="145"/>
      <c r="L8" s="145"/>
    </row>
    <row r="9" spans="2:12" ht="15.75" customHeight="1">
      <c r="B9" s="145" t="s">
        <v>30</v>
      </c>
      <c r="C9" s="145"/>
      <c r="D9" s="145"/>
      <c r="E9" s="145"/>
      <c r="F9" s="145"/>
      <c r="G9" s="145"/>
      <c r="H9" s="145"/>
      <c r="I9" s="145"/>
      <c r="J9" s="145"/>
      <c r="K9" s="145"/>
      <c r="L9" s="145"/>
    </row>
    <row r="10" spans="2:12" ht="15.75" customHeight="1">
      <c r="B10" s="146" t="s">
        <v>31</v>
      </c>
      <c r="C10" s="146"/>
      <c r="D10" s="146"/>
      <c r="E10" s="146"/>
      <c r="F10" s="146"/>
      <c r="G10" s="146"/>
      <c r="H10" s="146"/>
      <c r="I10" s="146"/>
      <c r="J10" s="146"/>
      <c r="K10" s="146"/>
      <c r="L10" s="146"/>
    </row>
    <row r="11" spans="2:12" ht="9" customHeight="1">
      <c r="B11" s="99"/>
      <c r="C11" s="99"/>
      <c r="D11" s="99"/>
      <c r="E11" s="99"/>
      <c r="F11" s="99"/>
      <c r="G11" s="99"/>
      <c r="H11" s="99"/>
      <c r="I11" s="99"/>
      <c r="J11" s="99"/>
      <c r="K11" s="99"/>
      <c r="L11" s="99"/>
    </row>
    <row r="12" spans="2:12" ht="15.75">
      <c r="D12" s="143" t="s">
        <v>35</v>
      </c>
      <c r="E12" s="144">
        <v>2013</v>
      </c>
      <c r="F12" s="144">
        <v>2014</v>
      </c>
      <c r="G12" s="149" t="s">
        <v>36</v>
      </c>
      <c r="H12" s="150"/>
    </row>
    <row r="13" spans="2:12" ht="15.75">
      <c r="D13" s="143"/>
      <c r="E13" s="144"/>
      <c r="F13" s="144">
        <v>2014</v>
      </c>
      <c r="G13" s="17" t="s">
        <v>37</v>
      </c>
      <c r="H13" s="18" t="s">
        <v>38</v>
      </c>
    </row>
    <row r="14" spans="2:12" ht="17.25">
      <c r="D14" s="19" t="s">
        <v>39</v>
      </c>
      <c r="E14" s="20">
        <v>717087</v>
      </c>
      <c r="F14" s="20">
        <v>741583</v>
      </c>
      <c r="G14" s="21">
        <f>F14-E14</f>
        <v>24496</v>
      </c>
      <c r="H14" s="22">
        <f>+G14/E14</f>
        <v>3.4160429627088484E-2</v>
      </c>
    </row>
    <row r="15" spans="2:12" ht="15.75">
      <c r="D15" s="19" t="s">
        <v>40</v>
      </c>
      <c r="E15" s="20">
        <v>81660</v>
      </c>
      <c r="F15" s="20">
        <v>84772</v>
      </c>
      <c r="G15" s="21">
        <f t="shared" ref="G15:G22" si="0">F15-E15</f>
        <v>3112</v>
      </c>
      <c r="H15" s="22">
        <f t="shared" ref="H15:H21" si="1">+G15/E15</f>
        <v>3.8109233406808718E-2</v>
      </c>
    </row>
    <row r="16" spans="2:12" ht="15.75">
      <c r="D16" s="19" t="s">
        <v>41</v>
      </c>
      <c r="E16" s="20">
        <v>312170</v>
      </c>
      <c r="F16" s="20">
        <v>332788</v>
      </c>
      <c r="G16" s="21">
        <f t="shared" si="0"/>
        <v>20618</v>
      </c>
      <c r="H16" s="22">
        <f t="shared" si="1"/>
        <v>6.6047345997373233E-2</v>
      </c>
    </row>
    <row r="17" spans="2:12" ht="17.25">
      <c r="D17" s="19" t="s">
        <v>42</v>
      </c>
      <c r="E17" s="20">
        <v>372238</v>
      </c>
      <c r="F17" s="20">
        <v>381389</v>
      </c>
      <c r="G17" s="21">
        <f t="shared" si="0"/>
        <v>9151</v>
      </c>
      <c r="H17" s="22">
        <f t="shared" si="1"/>
        <v>2.4583734062615853E-2</v>
      </c>
    </row>
    <row r="18" spans="2:12" ht="15.75">
      <c r="D18" s="19" t="s">
        <v>43</v>
      </c>
      <c r="E18" s="20">
        <v>1678979</v>
      </c>
      <c r="F18" s="20">
        <v>1803328</v>
      </c>
      <c r="G18" s="21">
        <f>F18-E18</f>
        <v>124349</v>
      </c>
      <c r="H18" s="22">
        <f t="shared" si="1"/>
        <v>7.4062272369100512E-2</v>
      </c>
    </row>
    <row r="19" spans="2:12" ht="15.75">
      <c r="D19" s="19" t="s">
        <v>44</v>
      </c>
      <c r="E19" s="20">
        <v>19165</v>
      </c>
      <c r="F19" s="20">
        <v>19400</v>
      </c>
      <c r="G19" s="21">
        <f t="shared" si="0"/>
        <v>235</v>
      </c>
      <c r="H19" s="22">
        <f t="shared" si="1"/>
        <v>1.2261935820506132E-2</v>
      </c>
    </row>
    <row r="20" spans="2:12" ht="15.75">
      <c r="D20" s="19" t="s">
        <v>45</v>
      </c>
      <c r="E20" s="20">
        <v>19978</v>
      </c>
      <c r="F20" s="20">
        <v>20458</v>
      </c>
      <c r="G20" s="21">
        <f t="shared" si="0"/>
        <v>480</v>
      </c>
      <c r="H20" s="22">
        <f t="shared" si="1"/>
        <v>2.4026429071979178E-2</v>
      </c>
    </row>
    <row r="21" spans="2:12" ht="17.25">
      <c r="D21" s="19" t="s">
        <v>46</v>
      </c>
      <c r="E21" s="20">
        <v>14496</v>
      </c>
      <c r="F21" s="20">
        <v>14944</v>
      </c>
      <c r="G21" s="21">
        <f t="shared" si="0"/>
        <v>448</v>
      </c>
      <c r="H21" s="22">
        <f t="shared" si="1"/>
        <v>3.0905077262693158E-2</v>
      </c>
    </row>
    <row r="22" spans="2:12" ht="15.75">
      <c r="D22" s="23" t="s">
        <v>47</v>
      </c>
      <c r="E22" s="24">
        <f>SUM(E14:E21)</f>
        <v>3215773</v>
      </c>
      <c r="F22" s="24">
        <f>SUM(F14:F21)</f>
        <v>3398662</v>
      </c>
      <c r="G22" s="24">
        <f t="shared" si="0"/>
        <v>182889</v>
      </c>
      <c r="H22" s="25">
        <f>+G22/E22</f>
        <v>5.6872484469519459E-2</v>
      </c>
    </row>
    <row r="23" spans="2:12" ht="15" customHeight="1">
      <c r="C23" s="26"/>
      <c r="D23" s="179" t="s">
        <v>48</v>
      </c>
      <c r="E23" s="27"/>
      <c r="F23" s="28"/>
    </row>
    <row r="24" spans="2:12" ht="15" customHeight="1">
      <c r="C24" s="26"/>
      <c r="D24" s="179" t="s">
        <v>32</v>
      </c>
      <c r="E24" s="28"/>
      <c r="F24" s="28"/>
    </row>
    <row r="25" spans="2:12" ht="15" customHeight="1">
      <c r="C25" s="26"/>
      <c r="D25" s="179" t="s">
        <v>33</v>
      </c>
      <c r="E25" s="28"/>
      <c r="F25" s="28"/>
    </row>
    <row r="26" spans="2:12" ht="15" customHeight="1">
      <c r="C26" s="26"/>
      <c r="D26" s="179" t="s">
        <v>49</v>
      </c>
      <c r="E26" s="28"/>
      <c r="F26" s="28"/>
    </row>
    <row r="27" spans="2:12" ht="15" customHeight="1">
      <c r="C27" s="26"/>
      <c r="D27" s="179" t="s">
        <v>25</v>
      </c>
      <c r="E27" s="28"/>
      <c r="F27" s="28"/>
    </row>
    <row r="29" spans="2:12" ht="56.25" customHeight="1">
      <c r="B29" s="178" t="s">
        <v>50</v>
      </c>
      <c r="C29" s="178"/>
      <c r="D29" s="178"/>
      <c r="E29" s="178"/>
      <c r="F29" s="178"/>
      <c r="G29" s="178"/>
      <c r="H29" s="178"/>
      <c r="I29" s="178"/>
      <c r="J29" s="178"/>
      <c r="K29" s="178"/>
      <c r="L29" s="178"/>
    </row>
    <row r="30" spans="2:12">
      <c r="B30" s="142" t="s">
        <v>51</v>
      </c>
      <c r="C30" s="142"/>
      <c r="D30" s="142"/>
      <c r="E30" s="142"/>
      <c r="F30" s="142"/>
      <c r="G30" s="142"/>
      <c r="H30" s="142"/>
      <c r="I30" s="142"/>
      <c r="J30" s="142"/>
      <c r="K30" s="142"/>
      <c r="L30" s="142"/>
    </row>
    <row r="31" spans="2:12" ht="15.75">
      <c r="B31" s="145" t="s">
        <v>52</v>
      </c>
      <c r="C31" s="145"/>
      <c r="D31" s="145"/>
      <c r="E31" s="145"/>
      <c r="F31" s="145"/>
      <c r="G31" s="145"/>
      <c r="H31" s="145"/>
      <c r="I31" s="145"/>
      <c r="J31" s="145"/>
      <c r="K31" s="145"/>
      <c r="L31" s="145"/>
    </row>
    <row r="32" spans="2:12" ht="15.75">
      <c r="B32" s="146" t="s">
        <v>53</v>
      </c>
      <c r="C32" s="146"/>
      <c r="D32" s="146"/>
      <c r="E32" s="146"/>
      <c r="F32" s="146"/>
      <c r="G32" s="146"/>
      <c r="H32" s="146"/>
      <c r="I32" s="146"/>
      <c r="J32" s="146"/>
      <c r="K32" s="146"/>
      <c r="L32" s="146"/>
    </row>
    <row r="46" spans="4:4" ht="12" customHeight="1"/>
    <row r="47" spans="4:4" ht="16.5">
      <c r="D47" s="14" t="s">
        <v>24</v>
      </c>
    </row>
    <row r="48" spans="4:4" ht="16.5">
      <c r="D48" s="14" t="s">
        <v>25</v>
      </c>
    </row>
  </sheetData>
  <mergeCells count="13">
    <mergeCell ref="B9:L9"/>
    <mergeCell ref="B10:L10"/>
    <mergeCell ref="B5:L5"/>
    <mergeCell ref="B7:L7"/>
    <mergeCell ref="B8:L8"/>
    <mergeCell ref="B30:L30"/>
    <mergeCell ref="B31:L31"/>
    <mergeCell ref="B32:L32"/>
    <mergeCell ref="D12:D13"/>
    <mergeCell ref="E12:E13"/>
    <mergeCell ref="B29:L29"/>
    <mergeCell ref="G12:H12"/>
    <mergeCell ref="F12:F13"/>
  </mergeCells>
  <pageMargins left="0.7" right="0.7" top="0.75" bottom="0.75" header="0.3" footer="0.3"/>
  <pageSetup orientation="portrait" r:id="rId1"/>
  <ignoredErrors>
    <ignoredError sqref="E22:F22"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43"/>
  <sheetViews>
    <sheetView showGridLines="0" workbookViewId="0">
      <selection activeCell="B57" sqref="B57"/>
    </sheetView>
  </sheetViews>
  <sheetFormatPr defaultRowHeight="15"/>
  <cols>
    <col min="2" max="2" width="85.85546875" customWidth="1"/>
  </cols>
  <sheetData>
    <row r="2" spans="2:3" ht="18">
      <c r="B2" s="5" t="s">
        <v>54</v>
      </c>
    </row>
    <row r="4" spans="2:3" ht="48" customHeight="1">
      <c r="B4" s="169" t="s">
        <v>55</v>
      </c>
      <c r="C4" s="169"/>
    </row>
    <row r="6" spans="2:3">
      <c r="B6" s="31" t="s">
        <v>56</v>
      </c>
    </row>
    <row r="7" spans="2:3">
      <c r="B7" s="31" t="s">
        <v>29</v>
      </c>
    </row>
    <row r="8" spans="2:3">
      <c r="B8" s="31" t="s">
        <v>57</v>
      </c>
    </row>
    <row r="9" spans="2:3">
      <c r="B9" s="32" t="s">
        <v>58</v>
      </c>
    </row>
    <row r="42" spans="2:2">
      <c r="B42" s="33" t="s">
        <v>59</v>
      </c>
    </row>
    <row r="43" spans="2:2" ht="9" customHeight="1">
      <c r="B43" s="33" t="s">
        <v>25</v>
      </c>
    </row>
  </sheetData>
  <mergeCells count="1">
    <mergeCell ref="B4:C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5"/>
  <sheetViews>
    <sheetView showGridLines="0" workbookViewId="0">
      <selection activeCell="B54" sqref="B54"/>
    </sheetView>
  </sheetViews>
  <sheetFormatPr defaultRowHeight="15"/>
  <cols>
    <col min="1" max="1" width="6.140625" customWidth="1"/>
    <col min="2" max="2" width="23.28515625" bestFit="1" customWidth="1"/>
    <col min="3" max="3" width="11.5703125" bestFit="1" customWidth="1"/>
    <col min="4" max="4" width="10" bestFit="1" customWidth="1"/>
    <col min="7" max="7" width="11.5703125" customWidth="1"/>
    <col min="11" max="11" width="9" customWidth="1"/>
    <col min="12" max="12" width="5.5703125" customWidth="1"/>
  </cols>
  <sheetData>
    <row r="2" spans="2:12" ht="60.75" customHeight="1">
      <c r="B2" s="147" t="s">
        <v>60</v>
      </c>
      <c r="C2" s="147"/>
      <c r="D2" s="147"/>
      <c r="E2" s="147"/>
      <c r="F2" s="147"/>
      <c r="G2" s="147"/>
      <c r="H2" s="147"/>
      <c r="I2" s="147"/>
      <c r="J2" s="147"/>
      <c r="K2" s="147"/>
      <c r="L2" s="147"/>
    </row>
    <row r="3" spans="2:12" ht="75" customHeight="1">
      <c r="B3" s="147" t="s">
        <v>61</v>
      </c>
      <c r="C3" s="147"/>
      <c r="D3" s="147"/>
      <c r="E3" s="147"/>
      <c r="F3" s="147"/>
      <c r="G3" s="147"/>
      <c r="H3" s="147"/>
      <c r="I3" s="147"/>
      <c r="J3" s="147"/>
      <c r="K3" s="147"/>
      <c r="L3" s="147"/>
    </row>
    <row r="4" spans="2:12">
      <c r="E4" s="35"/>
      <c r="F4" s="31" t="s">
        <v>62</v>
      </c>
    </row>
    <row r="5" spans="2:12">
      <c r="E5" s="35"/>
      <c r="F5" s="31" t="s">
        <v>29</v>
      </c>
    </row>
    <row r="6" spans="2:12">
      <c r="E6" s="35"/>
      <c r="F6" s="31" t="s">
        <v>63</v>
      </c>
    </row>
    <row r="7" spans="2:12">
      <c r="E7" s="35"/>
      <c r="F7" s="32" t="s">
        <v>58</v>
      </c>
    </row>
    <row r="8" spans="2:12" ht="11.25" customHeight="1">
      <c r="E8" s="35"/>
      <c r="F8" s="103"/>
    </row>
    <row r="9" spans="2:12" ht="15.75" customHeight="1">
      <c r="B9" s="148" t="s">
        <v>68</v>
      </c>
      <c r="C9" s="149" t="s">
        <v>64</v>
      </c>
      <c r="D9" s="150"/>
      <c r="E9" s="150"/>
      <c r="F9" s="150"/>
      <c r="G9" s="150"/>
      <c r="H9" s="150"/>
      <c r="I9" s="150"/>
      <c r="J9" s="151"/>
      <c r="K9" s="152" t="s">
        <v>47</v>
      </c>
    </row>
    <row r="10" spans="2:12" ht="31.5" customHeight="1">
      <c r="B10" s="148"/>
      <c r="C10" s="16" t="s">
        <v>65</v>
      </c>
      <c r="D10" s="16" t="s">
        <v>40</v>
      </c>
      <c r="E10" s="16" t="s">
        <v>41</v>
      </c>
      <c r="F10" s="16" t="s">
        <v>66</v>
      </c>
      <c r="G10" s="16" t="s">
        <v>43</v>
      </c>
      <c r="H10" s="16" t="s">
        <v>44</v>
      </c>
      <c r="I10" s="36" t="s">
        <v>45</v>
      </c>
      <c r="J10" s="16" t="s">
        <v>67</v>
      </c>
      <c r="K10" s="152"/>
    </row>
    <row r="11" spans="2:12" ht="15.75">
      <c r="B11" s="19" t="s">
        <v>69</v>
      </c>
      <c r="C11" s="180">
        <v>1.1943814520223387E-2</v>
      </c>
      <c r="D11" s="180">
        <v>3.0875576036866359E-2</v>
      </c>
      <c r="E11" s="180">
        <v>2.5149053780052139E-2</v>
      </c>
      <c r="F11" s="180">
        <v>2.2925509156816886E-2</v>
      </c>
      <c r="G11" s="180">
        <v>3.996217679452789E-2</v>
      </c>
      <c r="H11" s="180">
        <v>2.7266635740425753E-2</v>
      </c>
      <c r="I11" s="180">
        <v>1.3089133089133089E-2</v>
      </c>
      <c r="J11" s="180">
        <v>1.2119183126883161E-2</v>
      </c>
      <c r="K11" s="180">
        <v>2.9898830129236845E-2</v>
      </c>
    </row>
    <row r="12" spans="2:12" ht="15.75">
      <c r="B12" s="38" t="s">
        <v>70</v>
      </c>
      <c r="C12" s="180">
        <v>6.1303096970722623E-3</v>
      </c>
      <c r="D12" s="180">
        <v>9.0629800307219666E-3</v>
      </c>
      <c r="E12" s="180">
        <v>7.3169112677416237E-3</v>
      </c>
      <c r="F12" s="180">
        <v>1.2244962241418684E-2</v>
      </c>
      <c r="G12" s="180">
        <v>1.4657605877966702E-2</v>
      </c>
      <c r="H12" s="180">
        <v>1.2679758775320859E-2</v>
      </c>
      <c r="I12" s="180">
        <v>4.6886446886446886E-3</v>
      </c>
      <c r="J12" s="180">
        <v>5.5574154670237699E-3</v>
      </c>
      <c r="K12" s="180">
        <v>1.1556069276761524E-2</v>
      </c>
    </row>
    <row r="13" spans="2:12" ht="15.75">
      <c r="B13" s="38" t="s">
        <v>71</v>
      </c>
      <c r="C13" s="180">
        <v>2.389575224234219E-3</v>
      </c>
      <c r="D13" s="180">
        <v>4.608294930875576E-3</v>
      </c>
      <c r="E13" s="180">
        <v>3.150043448875157E-3</v>
      </c>
      <c r="F13" s="180">
        <v>2.9398408811123098E-3</v>
      </c>
      <c r="G13" s="180">
        <v>4.6354588096270974E-3</v>
      </c>
      <c r="H13" s="180">
        <v>6.4945105922375136E-3</v>
      </c>
      <c r="I13" s="180">
        <v>9.768009768009768E-4</v>
      </c>
      <c r="J13" s="180">
        <v>8.7043856712420487E-4</v>
      </c>
      <c r="K13" s="180">
        <v>3.7806546952825391E-3</v>
      </c>
    </row>
    <row r="14" spans="2:12" ht="15.75">
      <c r="B14" s="38" t="s">
        <v>72</v>
      </c>
      <c r="C14" s="180">
        <v>4.9348451514638686E-3</v>
      </c>
      <c r="D14" s="180">
        <v>7.4205364527945173E-3</v>
      </c>
      <c r="E14" s="180">
        <v>7.283721154774549E-3</v>
      </c>
      <c r="F14" s="180">
        <v>7.3286033393442579E-3</v>
      </c>
      <c r="G14" s="180">
        <v>1.3562782233117247E-2</v>
      </c>
      <c r="H14" s="180">
        <v>1.0772640585536827E-2</v>
      </c>
      <c r="I14" s="180">
        <v>2.8815628815628816E-3</v>
      </c>
      <c r="J14" s="180">
        <v>6.8295949112822229E-3</v>
      </c>
      <c r="K14" s="180">
        <v>1.0101039931061082E-2</v>
      </c>
    </row>
    <row r="15" spans="2:12" ht="15.75">
      <c r="B15" s="38" t="s">
        <v>73</v>
      </c>
      <c r="C15" s="180">
        <v>2.7957353190049077E-3</v>
      </c>
      <c r="D15" s="180">
        <v>2.4932057190121706E-3</v>
      </c>
      <c r="E15" s="180">
        <v>4.0009172540310901E-3</v>
      </c>
      <c r="F15" s="180">
        <v>5.2733395804952059E-3</v>
      </c>
      <c r="G15" s="180">
        <v>5.7024385164081539E-3</v>
      </c>
      <c r="H15" s="180">
        <v>4.6389361373125101E-3</v>
      </c>
      <c r="I15" s="180">
        <v>4.3467643467643468E-3</v>
      </c>
      <c r="J15" s="180">
        <v>2.07566119852695E-3</v>
      </c>
      <c r="K15" s="180">
        <v>4.7430944431286412E-3</v>
      </c>
    </row>
    <row r="16" spans="2:12" ht="15.75">
      <c r="B16" s="38" t="s">
        <v>74</v>
      </c>
      <c r="C16" s="180">
        <v>0.40146623794212216</v>
      </c>
      <c r="D16" s="180">
        <v>0.356812005199102</v>
      </c>
      <c r="E16" s="180">
        <v>0.32580621801680021</v>
      </c>
      <c r="F16" s="180">
        <v>0.36657453415333896</v>
      </c>
      <c r="G16" s="180">
        <v>0.1804420837734996</v>
      </c>
      <c r="H16" s="180">
        <v>0.34070408741817432</v>
      </c>
      <c r="I16" s="180">
        <v>0.50989010989010985</v>
      </c>
      <c r="J16" s="180">
        <v>0.56605289588215602</v>
      </c>
      <c r="K16" s="180">
        <v>0.27284177537796211</v>
      </c>
    </row>
    <row r="17" spans="2:11" ht="15.75">
      <c r="B17" s="38" t="s">
        <v>75</v>
      </c>
      <c r="C17" s="180">
        <v>2.1250296158402435E-2</v>
      </c>
      <c r="D17" s="180">
        <v>1.9496632399858205E-2</v>
      </c>
      <c r="E17" s="180">
        <v>1.9959327025200348E-2</v>
      </c>
      <c r="F17" s="180">
        <v>2.8332716491719884E-2</v>
      </c>
      <c r="G17" s="180">
        <v>4.6761109592069604E-2</v>
      </c>
      <c r="H17" s="180">
        <v>2.1957631049945879E-2</v>
      </c>
      <c r="I17" s="180">
        <v>4.1514041514041512E-2</v>
      </c>
      <c r="J17" s="180">
        <v>1.1382658185470372E-2</v>
      </c>
      <c r="K17" s="180">
        <v>3.5488599858365721E-2</v>
      </c>
    </row>
    <row r="18" spans="2:11" ht="15.75">
      <c r="B18" s="38" t="s">
        <v>76</v>
      </c>
      <c r="C18" s="180">
        <v>1.7099339989845998E-3</v>
      </c>
      <c r="D18" s="180">
        <v>2.8595060853125369E-3</v>
      </c>
      <c r="E18" s="180">
        <v>3.2013372598242735E-3</v>
      </c>
      <c r="F18" s="180">
        <v>4.5042562071327891E-3</v>
      </c>
      <c r="G18" s="180">
        <v>8.437826992247691E-3</v>
      </c>
      <c r="H18" s="180">
        <v>4.6389361373125101E-3</v>
      </c>
      <c r="I18" s="180">
        <v>2.6862026862026862E-3</v>
      </c>
      <c r="J18" s="180">
        <v>1.071309005691329E-3</v>
      </c>
      <c r="K18" s="180">
        <v>5.7867465047696728E-3</v>
      </c>
    </row>
    <row r="19" spans="2:11" ht="15.75">
      <c r="B19" s="38" t="s">
        <v>77</v>
      </c>
      <c r="C19" s="180">
        <v>1.6909798612286342E-3</v>
      </c>
      <c r="D19" s="180">
        <v>1.8078695498050337E-3</v>
      </c>
      <c r="E19" s="180">
        <v>1.7590759872549966E-3</v>
      </c>
      <c r="F19" s="180">
        <v>2.2048806608342322E-3</v>
      </c>
      <c r="G19" s="180">
        <v>2.747639808589632E-3</v>
      </c>
      <c r="H19" s="180">
        <v>2.5771867429513944E-3</v>
      </c>
      <c r="I19" s="180">
        <v>1.9536019536019536E-3</v>
      </c>
      <c r="J19" s="180">
        <v>1.8747907599598258E-3</v>
      </c>
      <c r="K19" s="180">
        <v>2.3262159845915138E-3</v>
      </c>
    </row>
    <row r="20" spans="2:11" ht="15.75">
      <c r="B20" s="38" t="s">
        <v>78</v>
      </c>
      <c r="C20" s="180">
        <v>1.8283973599593838E-2</v>
      </c>
      <c r="D20" s="180">
        <v>1.6542597187758478E-2</v>
      </c>
      <c r="E20" s="180">
        <v>2.3136526021048567E-2</v>
      </c>
      <c r="F20" s="180">
        <v>2.7151530423415834E-2</v>
      </c>
      <c r="G20" s="180">
        <v>2.9287367817865003E-2</v>
      </c>
      <c r="H20" s="180">
        <v>2.0720581413329209E-2</v>
      </c>
      <c r="I20" s="180">
        <v>7.9120879120879121E-3</v>
      </c>
      <c r="J20" s="180">
        <v>8.8382992969534644E-3</v>
      </c>
      <c r="K20" s="180">
        <v>2.5457845493425346E-2</v>
      </c>
    </row>
    <row r="21" spans="2:11" ht="15.75">
      <c r="B21" s="38" t="s">
        <v>79</v>
      </c>
      <c r="C21" s="180">
        <v>2.5506853951599256E-3</v>
      </c>
      <c r="D21" s="180">
        <v>5.4590570719602978E-3</v>
      </c>
      <c r="E21" s="180">
        <v>4.1155740079173503E-3</v>
      </c>
      <c r="F21" s="180">
        <v>5.6985665650846652E-3</v>
      </c>
      <c r="G21" s="180">
        <v>9.8311376531903857E-3</v>
      </c>
      <c r="H21" s="180">
        <v>6.1337044482243181E-3</v>
      </c>
      <c r="I21" s="180">
        <v>6.7399267399267399E-3</v>
      </c>
      <c r="J21" s="180">
        <v>1.9417475728155339E-3</v>
      </c>
      <c r="K21" s="180">
        <v>7.0347582796692204E-3</v>
      </c>
    </row>
    <row r="22" spans="2:11" ht="15.75">
      <c r="B22" s="38" t="s">
        <v>80</v>
      </c>
      <c r="C22" s="180">
        <v>1.8696903029277374E-3</v>
      </c>
      <c r="D22" s="180">
        <v>3.7457166489424554E-3</v>
      </c>
      <c r="E22" s="180">
        <v>2.0547697209616685E-3</v>
      </c>
      <c r="F22" s="180">
        <v>2.333498699382896E-3</v>
      </c>
      <c r="G22" s="180">
        <v>2.1645877454373533E-3</v>
      </c>
      <c r="H22" s="180">
        <v>3.8142363795680635E-3</v>
      </c>
      <c r="I22" s="180">
        <v>7.8144078144078144E-4</v>
      </c>
      <c r="J22" s="180">
        <v>1.071309005691329E-3</v>
      </c>
      <c r="K22" s="180">
        <v>2.1443004016908698E-3</v>
      </c>
    </row>
    <row r="23" spans="2:11" ht="15.75">
      <c r="B23" s="38" t="s">
        <v>81</v>
      </c>
      <c r="C23" s="180">
        <v>1.4005753934675918E-2</v>
      </c>
      <c r="D23" s="180">
        <v>2.2320690062625548E-2</v>
      </c>
      <c r="E23" s="180">
        <v>1.9298542048855845E-2</v>
      </c>
      <c r="F23" s="180">
        <v>1.5930262774527328E-2</v>
      </c>
      <c r="G23" s="180">
        <v>3.5395770951310419E-2</v>
      </c>
      <c r="H23" s="180">
        <v>1.8100000000000002E-2</v>
      </c>
      <c r="I23" s="180">
        <v>1.8412698412698412E-2</v>
      </c>
      <c r="J23" s="180">
        <v>1.1516571811181788E-2</v>
      </c>
      <c r="K23" s="180">
        <v>2.6330804037344672E-2</v>
      </c>
    </row>
    <row r="24" spans="2:11" ht="15.75">
      <c r="B24" s="38" t="s">
        <v>82</v>
      </c>
      <c r="C24" s="180">
        <v>2.8474530377390422E-2</v>
      </c>
      <c r="D24" s="180">
        <v>2.4282169443459765E-2</v>
      </c>
      <c r="E24" s="180">
        <v>3.6382398377908659E-2</v>
      </c>
      <c r="F24" s="180">
        <v>3.8569662417021679E-2</v>
      </c>
      <c r="G24" s="180">
        <v>7.8575036350261154E-2</v>
      </c>
      <c r="H24" s="180">
        <v>4.3451368486160505E-2</v>
      </c>
      <c r="I24" s="180">
        <v>4.6105006105006105E-2</v>
      </c>
      <c r="J24" s="180">
        <v>1.5266153331101439E-2</v>
      </c>
      <c r="K24" s="180">
        <v>5.6982398486084343E-2</v>
      </c>
    </row>
    <row r="25" spans="2:11" ht="15.75">
      <c r="B25" s="38" t="s">
        <v>83</v>
      </c>
      <c r="C25" s="180">
        <v>6.1519715687933657E-3</v>
      </c>
      <c r="D25" s="180">
        <v>6.8060971286777738E-3</v>
      </c>
      <c r="E25" s="180">
        <v>9.0427971420295461E-3</v>
      </c>
      <c r="F25" s="180">
        <v>1.0559803450638235E-2</v>
      </c>
      <c r="G25" s="180">
        <v>2.3246347014545116E-2</v>
      </c>
      <c r="H25" s="180">
        <v>1.5514664192567394E-2</v>
      </c>
      <c r="I25" s="180">
        <v>1.2112332112332112E-2</v>
      </c>
      <c r="J25" s="180">
        <v>2.3434884499497822E-3</v>
      </c>
      <c r="K25" s="180">
        <v>1.6085353846480969E-2</v>
      </c>
    </row>
    <row r="26" spans="2:11" ht="15.75">
      <c r="B26" s="38" t="s">
        <v>84</v>
      </c>
      <c r="C26" s="180">
        <v>1.0354374682687425E-2</v>
      </c>
      <c r="D26" s="180">
        <v>1.2170625073850881E-2</v>
      </c>
      <c r="E26" s="180">
        <v>1.5104518683016318E-2</v>
      </c>
      <c r="F26" s="180">
        <v>1.1977226732603099E-2</v>
      </c>
      <c r="G26" s="180">
        <v>2.9437168204672993E-2</v>
      </c>
      <c r="H26" s="180">
        <v>1.9071181897840319E-2</v>
      </c>
      <c r="I26" s="180">
        <v>7.3748473748473748E-3</v>
      </c>
      <c r="J26" s="180">
        <v>7.030465349849347E-3</v>
      </c>
      <c r="K26" s="180">
        <v>2.1184305882783756E-2</v>
      </c>
    </row>
    <row r="27" spans="2:11" ht="15.75">
      <c r="B27" s="38" t="s">
        <v>85</v>
      </c>
      <c r="C27" s="180">
        <v>5.4208833982061265E-3</v>
      </c>
      <c r="D27" s="180">
        <v>8.9684509039347753E-3</v>
      </c>
      <c r="E27" s="180">
        <v>6.5505213865018827E-3</v>
      </c>
      <c r="F27" s="180">
        <v>8.3286742105083567E-3</v>
      </c>
      <c r="G27" s="180">
        <v>8.7764092791594254E-3</v>
      </c>
      <c r="H27" s="180">
        <v>8.7624349260347397E-3</v>
      </c>
      <c r="I27" s="180">
        <v>4.1025641025641026E-3</v>
      </c>
      <c r="J27" s="180">
        <v>1.2721794442584534E-3</v>
      </c>
      <c r="K27" s="180">
        <v>7.7195995730890152E-3</v>
      </c>
    </row>
    <row r="28" spans="2:11" ht="15.75">
      <c r="B28" s="38" t="s">
        <v>86</v>
      </c>
      <c r="C28" s="180">
        <v>5.0499238449822305E-3</v>
      </c>
      <c r="D28" s="180">
        <v>4.1002008743944232E-3</v>
      </c>
      <c r="E28" s="180">
        <v>7.8690740561938779E-3</v>
      </c>
      <c r="F28" s="180">
        <v>1.0504681434117378E-2</v>
      </c>
      <c r="G28" s="180">
        <v>4.4606545664336875E-2</v>
      </c>
      <c r="H28" s="180">
        <v>8.6078037214576564E-3</v>
      </c>
      <c r="I28" s="180">
        <v>2.0610500610500612E-2</v>
      </c>
      <c r="J28" s="180">
        <v>4.8878473384666886E-3</v>
      </c>
      <c r="K28" s="180">
        <v>2.7006785805623199E-2</v>
      </c>
    </row>
    <row r="29" spans="2:11" ht="15.75">
      <c r="B29" s="38" t="s">
        <v>87</v>
      </c>
      <c r="C29" s="180">
        <v>1.046539177525808E-3</v>
      </c>
      <c r="D29" s="180">
        <v>1.0989010989010989E-3</v>
      </c>
      <c r="E29" s="180">
        <v>1.1586366708506324E-3</v>
      </c>
      <c r="F29" s="180">
        <v>1.5932887632456893E-3</v>
      </c>
      <c r="G29" s="180">
        <v>1.1254519767246952E-3</v>
      </c>
      <c r="H29" s="180">
        <v>3.0410803566826451E-3</v>
      </c>
      <c r="I29" s="180">
        <v>2.442002442002442E-4</v>
      </c>
      <c r="J29" s="180">
        <v>1.8078339471041178E-3</v>
      </c>
      <c r="K29" s="180">
        <v>1.1721151761893765E-3</v>
      </c>
    </row>
    <row r="30" spans="2:11" ht="15.75">
      <c r="B30" s="38" t="s">
        <v>88</v>
      </c>
      <c r="C30" s="180">
        <v>9.3890675241157552E-3</v>
      </c>
      <c r="D30" s="180">
        <v>1.3718539524991137E-2</v>
      </c>
      <c r="E30" s="180">
        <v>1.1969561649126196E-2</v>
      </c>
      <c r="F30" s="180">
        <v>1.3507518905539237E-2</v>
      </c>
      <c r="G30" s="180">
        <v>1.6708590356084987E-2</v>
      </c>
      <c r="H30" s="180">
        <v>1.7370238647492396E-2</v>
      </c>
      <c r="I30" s="180">
        <v>5.0793650793650794E-3</v>
      </c>
      <c r="J30" s="180">
        <v>9.7087378640776691E-3</v>
      </c>
      <c r="K30" s="180">
        <v>1.4115881407577729E-2</v>
      </c>
    </row>
    <row r="31" spans="2:11" ht="15.75">
      <c r="B31" s="38" t="s">
        <v>89</v>
      </c>
      <c r="C31" s="180">
        <v>1.9784058216280251E-2</v>
      </c>
      <c r="D31" s="180">
        <v>2.7413446768285478E-2</v>
      </c>
      <c r="E31" s="180">
        <v>3.8008713913295356E-2</v>
      </c>
      <c r="F31" s="180">
        <v>2.6083213246083054E-2</v>
      </c>
      <c r="G31" s="180">
        <v>2.9300176029376467E-2</v>
      </c>
      <c r="H31" s="180">
        <v>2.8503685377042419E-2</v>
      </c>
      <c r="I31" s="180">
        <v>1.1184371184371185E-2</v>
      </c>
      <c r="J31" s="180">
        <v>1.9953130231001006E-2</v>
      </c>
      <c r="K31" s="180">
        <v>2.7512369373684731E-2</v>
      </c>
    </row>
    <row r="32" spans="2:11" ht="15.75">
      <c r="B32" s="38" t="s">
        <v>90</v>
      </c>
      <c r="C32" s="180">
        <v>8.2301573870367239E-3</v>
      </c>
      <c r="D32" s="180">
        <v>8.2122178896372449E-3</v>
      </c>
      <c r="E32" s="180">
        <v>1.0029448682050787E-2</v>
      </c>
      <c r="F32" s="180">
        <v>1.0840663249101642E-2</v>
      </c>
      <c r="G32" s="180">
        <v>1.8206594224164863E-2</v>
      </c>
      <c r="H32" s="180">
        <v>1.1339621668986135E-2</v>
      </c>
      <c r="I32" s="180">
        <v>9.2796092796092796E-3</v>
      </c>
      <c r="J32" s="180">
        <v>3.2808838299296953E-3</v>
      </c>
      <c r="K32" s="180">
        <v>1.3992438690609435E-2</v>
      </c>
    </row>
    <row r="33" spans="2:11" ht="15.75">
      <c r="B33" s="38" t="s">
        <v>91</v>
      </c>
      <c r="C33" s="180">
        <v>2.1864951768488746E-3</v>
      </c>
      <c r="D33" s="180">
        <v>7.7513883965496869E-3</v>
      </c>
      <c r="E33" s="180">
        <v>6.8281114222265137E-3</v>
      </c>
      <c r="F33" s="180">
        <v>4.6932459780614378E-3</v>
      </c>
      <c r="G33" s="180">
        <v>1.05979597075941E-2</v>
      </c>
      <c r="H33" s="180">
        <v>1.6545538889747951E-2</v>
      </c>
      <c r="I33" s="180">
        <v>2.2466422466422466E-3</v>
      </c>
      <c r="J33" s="180">
        <v>1.3391362571141614E-3</v>
      </c>
      <c r="K33" s="180">
        <v>7.6014725712054802E-3</v>
      </c>
    </row>
    <row r="34" spans="2:11" ht="15.75">
      <c r="B34" s="38" t="s">
        <v>92</v>
      </c>
      <c r="C34" s="180">
        <v>2.8253850059231679E-2</v>
      </c>
      <c r="D34" s="180">
        <v>3.2175351530190237E-2</v>
      </c>
      <c r="E34" s="180">
        <v>3.2360360142898524E-2</v>
      </c>
      <c r="F34" s="180">
        <v>3.1847401259406834E-2</v>
      </c>
      <c r="G34" s="180">
        <v>5.3372374247030306E-2</v>
      </c>
      <c r="H34" s="180">
        <v>4.4327611978763982E-2</v>
      </c>
      <c r="I34" s="180">
        <v>1.6263736263736263E-2</v>
      </c>
      <c r="J34" s="180">
        <v>3.8232340140609306E-2</v>
      </c>
      <c r="K34" s="180">
        <v>4.2542258458336313E-2</v>
      </c>
    </row>
    <row r="35" spans="2:11" ht="15.75">
      <c r="B35" s="38" t="s">
        <v>93</v>
      </c>
      <c r="C35" s="180">
        <v>1.9116601793873751E-3</v>
      </c>
      <c r="D35" s="180">
        <v>2.5522864232541652E-3</v>
      </c>
      <c r="E35" s="180">
        <v>3.2043545428212801E-3</v>
      </c>
      <c r="F35" s="180">
        <v>4.2496449879650261E-3</v>
      </c>
      <c r="G35" s="180">
        <v>4.7646546822644699E-3</v>
      </c>
      <c r="H35" s="180">
        <v>5.4636358950569562E-3</v>
      </c>
      <c r="I35" s="180">
        <v>9.2796092796092796E-4</v>
      </c>
      <c r="J35" s="180">
        <v>4.6869768998995646E-4</v>
      </c>
      <c r="K35" s="180">
        <v>3.8382416087007626E-3</v>
      </c>
    </row>
    <row r="36" spans="2:11" ht="15.75">
      <c r="B36" s="38" t="s">
        <v>94</v>
      </c>
      <c r="C36" s="180">
        <v>9.868336435945169E-3</v>
      </c>
      <c r="D36" s="180">
        <v>9.984639016897081E-3</v>
      </c>
      <c r="E36" s="180">
        <v>9.7699623443081966E-3</v>
      </c>
      <c r="F36" s="180">
        <v>1.1992975880180485E-2</v>
      </c>
      <c r="G36" s="180">
        <v>1.8225528102051376E-2</v>
      </c>
      <c r="H36" s="180">
        <v>1.7164063708056287E-2</v>
      </c>
      <c r="I36" s="180">
        <v>1.9242979242979245E-2</v>
      </c>
      <c r="J36" s="180">
        <v>3.6826247070639436E-3</v>
      </c>
      <c r="K36" s="180">
        <v>1.4603745925356728E-2</v>
      </c>
    </row>
    <row r="37" spans="2:11" ht="15.75">
      <c r="B37" s="38" t="s">
        <v>95</v>
      </c>
      <c r="C37" s="180">
        <v>1.3443899136909798E-2</v>
      </c>
      <c r="D37" s="180">
        <v>2.0217416991610539E-2</v>
      </c>
      <c r="E37" s="180">
        <v>1.7430843873708603E-2</v>
      </c>
      <c r="F37" s="180">
        <v>1.3880248731537405E-2</v>
      </c>
      <c r="G37" s="180">
        <v>3.2861972587086091E-2</v>
      </c>
      <c r="H37" s="180">
        <v>1.1339621668986135E-2</v>
      </c>
      <c r="I37" s="180">
        <v>8.8888888888888889E-3</v>
      </c>
      <c r="J37" s="180">
        <v>1.8279209909608303E-2</v>
      </c>
      <c r="K37" s="180">
        <v>2.4331799847970549E-2</v>
      </c>
    </row>
    <row r="38" spans="2:11" ht="15.75">
      <c r="B38" s="38" t="s">
        <v>96</v>
      </c>
      <c r="C38" s="180">
        <v>1.0162125571162634E-2</v>
      </c>
      <c r="D38" s="180">
        <v>7.7395722557012884E-3</v>
      </c>
      <c r="E38" s="180">
        <v>8.529859032538379E-3</v>
      </c>
      <c r="F38" s="180">
        <v>1.130526310263457E-2</v>
      </c>
      <c r="G38" s="180">
        <v>1.3957052396165778E-2</v>
      </c>
      <c r="H38" s="180">
        <v>1.0051028297510438E-2</v>
      </c>
      <c r="I38" s="180">
        <v>1.4554334554334554E-2</v>
      </c>
      <c r="J38" s="180">
        <v>3.0800133913625712E-3</v>
      </c>
      <c r="K38" s="180">
        <v>1.2077599990077332E-2</v>
      </c>
    </row>
    <row r="39" spans="2:11" ht="15.75">
      <c r="B39" s="38" t="s">
        <v>97</v>
      </c>
      <c r="C39" s="180">
        <v>0.11185378236588255</v>
      </c>
      <c r="D39" s="180">
        <v>7.8163771712158811E-2</v>
      </c>
      <c r="E39" s="180">
        <v>0.13364753306942165</v>
      </c>
      <c r="F39" s="180">
        <v>9.9686854449002951E-2</v>
      </c>
      <c r="G39" s="180">
        <v>6.1836374541062292E-2</v>
      </c>
      <c r="H39" s="180">
        <v>0.10839647440853564</v>
      </c>
      <c r="I39" s="180">
        <v>7.8534798534798542E-2</v>
      </c>
      <c r="J39" s="180">
        <v>7.2179444258453296E-2</v>
      </c>
      <c r="K39" s="180">
        <v>8.4855055215513855E-2</v>
      </c>
    </row>
    <row r="40" spans="2:11" ht="15.75">
      <c r="B40" s="38" t="s">
        <v>98</v>
      </c>
      <c r="C40" s="180">
        <v>3.3494669148756134E-3</v>
      </c>
      <c r="D40" s="180">
        <v>4.0293040293040297E-3</v>
      </c>
      <c r="E40" s="180">
        <v>5.6634401853818675E-3</v>
      </c>
      <c r="F40" s="180">
        <v>7.6514608646806991E-3</v>
      </c>
      <c r="G40" s="180">
        <v>5.3126233834505654E-3</v>
      </c>
      <c r="H40" s="180">
        <v>4.7935673418895933E-3</v>
      </c>
      <c r="I40" s="180">
        <v>2.0512820512820513E-3</v>
      </c>
      <c r="J40" s="180">
        <v>5.5574154670237699E-3</v>
      </c>
      <c r="K40" s="180">
        <v>5.1281884692689654E-3</v>
      </c>
    </row>
    <row r="41" spans="2:11" ht="15.75">
      <c r="B41" s="38" t="s">
        <v>99</v>
      </c>
      <c r="C41" s="180">
        <v>0.22496936875951937</v>
      </c>
      <c r="D41" s="180">
        <v>0.23839064161644807</v>
      </c>
      <c r="E41" s="180">
        <v>0.18897243410253933</v>
      </c>
      <c r="F41" s="180">
        <v>0.16384888167927911</v>
      </c>
      <c r="G41" s="180">
        <v>0.12555165802298016</v>
      </c>
      <c r="H41" s="180">
        <v>0.13396216689861348</v>
      </c>
      <c r="I41" s="180">
        <v>0.11316239316239317</v>
      </c>
      <c r="J41" s="180">
        <v>0.15560763307666556</v>
      </c>
      <c r="K41" s="180">
        <v>0.16067959645453617</v>
      </c>
    </row>
    <row r="42" spans="2:11" ht="15.75">
      <c r="B42" s="39" t="s">
        <v>100</v>
      </c>
      <c r="C42" s="180">
        <v>9.077678118124894E-3</v>
      </c>
      <c r="D42" s="180">
        <v>8.7203119461183986E-3</v>
      </c>
      <c r="E42" s="180">
        <v>1.124541372984455E-2</v>
      </c>
      <c r="F42" s="180">
        <v>1.5436789483769191E-2</v>
      </c>
      <c r="G42" s="180">
        <v>2.9949496665131539E-2</v>
      </c>
      <c r="H42" s="180">
        <v>1.1751971547858358E-2</v>
      </c>
      <c r="I42" s="180">
        <v>1.2161172161172162E-2</v>
      </c>
      <c r="J42" s="180">
        <v>4.8208905256109805E-3</v>
      </c>
      <c r="K42" s="180">
        <v>2.1080058803621536E-2</v>
      </c>
    </row>
    <row r="43" spans="2:11" ht="15.75">
      <c r="B43" s="23" t="s">
        <v>47</v>
      </c>
      <c r="C43" s="37">
        <v>1</v>
      </c>
      <c r="D43" s="37">
        <v>1</v>
      </c>
      <c r="E43" s="37">
        <v>0.99999999999999989</v>
      </c>
      <c r="F43" s="37">
        <v>0.99999999999999989</v>
      </c>
      <c r="G43" s="37">
        <v>0.99999999999999989</v>
      </c>
      <c r="H43" s="37">
        <v>1</v>
      </c>
      <c r="I43" s="37">
        <v>1.0000000000000002</v>
      </c>
      <c r="J43" s="37">
        <v>0.99999999999999989</v>
      </c>
      <c r="K43" s="37">
        <v>0.99999999999999978</v>
      </c>
    </row>
    <row r="44" spans="2:11" ht="16.5">
      <c r="B44" s="14" t="s">
        <v>59</v>
      </c>
    </row>
    <row r="45" spans="2:11" ht="12.75" customHeight="1">
      <c r="B45" s="14" t="s">
        <v>25</v>
      </c>
    </row>
  </sheetData>
  <mergeCells count="5">
    <mergeCell ref="B2:L2"/>
    <mergeCell ref="B3:L3"/>
    <mergeCell ref="B9:B10"/>
    <mergeCell ref="C9:J9"/>
    <mergeCell ref="K9: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6"/>
  <sheetViews>
    <sheetView showGridLines="0" workbookViewId="0">
      <selection activeCell="C49" sqref="C49"/>
    </sheetView>
  </sheetViews>
  <sheetFormatPr defaultRowHeight="15"/>
  <cols>
    <col min="1" max="1" width="5.42578125" customWidth="1"/>
    <col min="4" max="4" width="16.28515625" customWidth="1"/>
    <col min="5" max="5" width="13.5703125" customWidth="1"/>
    <col min="6" max="6" width="12.28515625" customWidth="1"/>
    <col min="10" max="10" width="6.140625" customWidth="1"/>
  </cols>
  <sheetData>
    <row r="2" spans="2:11" ht="18">
      <c r="B2" s="5" t="s">
        <v>101</v>
      </c>
    </row>
    <row r="4" spans="2:11" ht="40.5" customHeight="1">
      <c r="B4" s="147" t="s">
        <v>102</v>
      </c>
      <c r="C4" s="147"/>
      <c r="D4" s="147"/>
      <c r="E4" s="147"/>
      <c r="F4" s="147"/>
      <c r="G4" s="147"/>
      <c r="H4" s="147"/>
      <c r="I4" s="147"/>
      <c r="J4" s="147"/>
      <c r="K4" s="34"/>
    </row>
    <row r="6" spans="2:11">
      <c r="D6" s="153" t="s">
        <v>103</v>
      </c>
      <c r="E6" s="153"/>
      <c r="F6" s="153"/>
      <c r="G6" s="153"/>
      <c r="H6" s="102"/>
    </row>
    <row r="7" spans="2:11">
      <c r="D7" s="153" t="s">
        <v>29</v>
      </c>
      <c r="E7" s="153"/>
      <c r="F7" s="153"/>
      <c r="G7" s="153"/>
      <c r="H7" s="102"/>
    </row>
    <row r="8" spans="2:11">
      <c r="D8" s="153" t="s">
        <v>104</v>
      </c>
      <c r="E8" s="153"/>
      <c r="F8" s="153"/>
      <c r="G8" s="153"/>
      <c r="H8" s="43"/>
    </row>
    <row r="9" spans="2:11">
      <c r="D9" s="155" t="s">
        <v>58</v>
      </c>
      <c r="E9" s="155"/>
      <c r="F9" s="155"/>
      <c r="G9" s="155"/>
      <c r="H9" s="48"/>
    </row>
    <row r="10" spans="2:11" ht="10.5" customHeight="1">
      <c r="D10" s="103"/>
      <c r="E10" s="103"/>
      <c r="F10" s="103"/>
      <c r="G10" s="103"/>
      <c r="H10" s="48"/>
    </row>
    <row r="11" spans="2:11" ht="15.75">
      <c r="D11" s="148" t="s">
        <v>35</v>
      </c>
      <c r="E11" s="149" t="s">
        <v>105</v>
      </c>
      <c r="F11" s="151"/>
      <c r="G11" s="181" t="s">
        <v>47</v>
      </c>
    </row>
    <row r="12" spans="2:11" ht="31.5" customHeight="1">
      <c r="D12" s="148"/>
      <c r="E12" s="182" t="s">
        <v>106</v>
      </c>
      <c r="F12" s="36" t="s">
        <v>107</v>
      </c>
      <c r="G12" s="181"/>
    </row>
    <row r="13" spans="2:11" ht="17.25">
      <c r="D13" s="19" t="s">
        <v>108</v>
      </c>
      <c r="E13" s="22">
        <v>0.81891699448507016</v>
      </c>
      <c r="F13" s="22">
        <v>0.18108300551492984</v>
      </c>
      <c r="G13" s="22">
        <v>1</v>
      </c>
    </row>
    <row r="14" spans="2:11" ht="15.75">
      <c r="D14" s="19" t="s">
        <v>40</v>
      </c>
      <c r="E14" s="22">
        <v>0.63865139348134148</v>
      </c>
      <c r="F14" s="22">
        <v>0.36134860651865847</v>
      </c>
      <c r="G14" s="22">
        <v>1</v>
      </c>
    </row>
    <row r="15" spans="2:11" ht="15.75">
      <c r="D15" s="19" t="s">
        <v>41</v>
      </c>
      <c r="E15" s="22">
        <v>0.85377008428915346</v>
      </c>
      <c r="F15" s="22">
        <v>0.14622991571084656</v>
      </c>
      <c r="G15" s="22">
        <v>1</v>
      </c>
    </row>
    <row r="16" spans="2:11" ht="17.25">
      <c r="D16" s="19" t="s">
        <v>42</v>
      </c>
      <c r="E16" s="22">
        <v>0.63036797337763395</v>
      </c>
      <c r="F16" s="22">
        <v>0.36963202662236605</v>
      </c>
      <c r="G16" s="22">
        <v>1</v>
      </c>
    </row>
    <row r="17" spans="4:7" ht="15.75">
      <c r="D17" s="19" t="s">
        <v>43</v>
      </c>
      <c r="E17" s="22">
        <v>0.57439910906939518</v>
      </c>
      <c r="F17" s="22">
        <v>0.42560089093060488</v>
      </c>
      <c r="G17" s="22">
        <v>1</v>
      </c>
    </row>
    <row r="18" spans="4:7" ht="15.75">
      <c r="D18" s="19" t="s">
        <v>44</v>
      </c>
      <c r="E18" s="22">
        <v>0.57660396804947178</v>
      </c>
      <c r="F18" s="22">
        <v>0.42339603195052822</v>
      </c>
      <c r="G18" s="22">
        <v>1</v>
      </c>
    </row>
    <row r="19" spans="4:7" ht="15.75">
      <c r="D19" s="19" t="s">
        <v>45</v>
      </c>
      <c r="E19" s="22">
        <v>0.361083984375</v>
      </c>
      <c r="F19" s="22">
        <v>0.638916015625</v>
      </c>
      <c r="G19" s="22">
        <v>1</v>
      </c>
    </row>
    <row r="20" spans="4:7" ht="17.25">
      <c r="D20" s="19" t="s">
        <v>46</v>
      </c>
      <c r="E20" s="22">
        <v>0.3051687198714515</v>
      </c>
      <c r="F20" s="22">
        <v>0.69483128012854845</v>
      </c>
      <c r="G20" s="22">
        <v>1</v>
      </c>
    </row>
    <row r="21" spans="4:7" ht="15.75">
      <c r="D21" s="23" t="s">
        <v>109</v>
      </c>
      <c r="E21" s="41">
        <v>0.66051941632470712</v>
      </c>
      <c r="F21" s="41">
        <v>0.33948058367529288</v>
      </c>
      <c r="G21" s="42">
        <v>1</v>
      </c>
    </row>
    <row r="22" spans="4:7" ht="14.25" customHeight="1">
      <c r="D22" s="156" t="s">
        <v>110</v>
      </c>
      <c r="E22" s="156"/>
      <c r="F22" s="156"/>
      <c r="G22" s="156"/>
    </row>
    <row r="23" spans="4:7" ht="14.25" customHeight="1">
      <c r="D23" s="154" t="s">
        <v>32</v>
      </c>
      <c r="E23" s="154"/>
      <c r="F23" s="154"/>
      <c r="G23" s="154"/>
    </row>
    <row r="24" spans="4:7" ht="14.25" customHeight="1">
      <c r="D24" s="154" t="s">
        <v>33</v>
      </c>
      <c r="E24" s="154"/>
      <c r="F24" s="154"/>
      <c r="G24" s="154"/>
    </row>
    <row r="25" spans="4:7" ht="14.25" customHeight="1">
      <c r="D25" s="154" t="s">
        <v>34</v>
      </c>
      <c r="E25" s="154"/>
      <c r="F25" s="154"/>
      <c r="G25" s="154"/>
    </row>
    <row r="26" spans="4:7" ht="14.25" customHeight="1">
      <c r="D26" s="154" t="s">
        <v>25</v>
      </c>
      <c r="E26" s="154"/>
      <c r="F26" s="154"/>
      <c r="G26" s="154"/>
    </row>
  </sheetData>
  <mergeCells count="13">
    <mergeCell ref="D11:D12"/>
    <mergeCell ref="B4:J4"/>
    <mergeCell ref="D24:G24"/>
    <mergeCell ref="D25:G25"/>
    <mergeCell ref="D26:G26"/>
    <mergeCell ref="E11:F11"/>
    <mergeCell ref="D22:G22"/>
    <mergeCell ref="D23:G23"/>
    <mergeCell ref="G11:G12"/>
    <mergeCell ref="D8:G8"/>
    <mergeCell ref="D7:G7"/>
    <mergeCell ref="D6:G6"/>
    <mergeCell ref="D9:G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showGridLines="0" workbookViewId="0">
      <selection activeCell="C54" sqref="C54"/>
    </sheetView>
  </sheetViews>
  <sheetFormatPr defaultRowHeight="15"/>
  <cols>
    <col min="1" max="1" width="6.140625" customWidth="1"/>
    <col min="4" max="4" width="3.28515625" customWidth="1"/>
    <col min="5" max="5" width="16.28515625" bestFit="1" customWidth="1"/>
    <col min="6" max="6" width="10.5703125" customWidth="1"/>
    <col min="7" max="7" width="10.85546875" customWidth="1"/>
    <col min="8" max="8" width="9.5703125" customWidth="1"/>
  </cols>
  <sheetData>
    <row r="2" spans="2:11" ht="18">
      <c r="B2" s="5" t="s">
        <v>111</v>
      </c>
    </row>
    <row r="4" spans="2:11" ht="39.75" customHeight="1">
      <c r="B4" s="147" t="s">
        <v>112</v>
      </c>
      <c r="C4" s="147"/>
      <c r="D4" s="147"/>
      <c r="E4" s="147"/>
      <c r="F4" s="147"/>
      <c r="G4" s="147"/>
      <c r="H4" s="147"/>
      <c r="I4" s="147"/>
      <c r="J4" s="147"/>
      <c r="K4" s="147"/>
    </row>
    <row r="6" spans="2:11">
      <c r="B6" s="153" t="s">
        <v>113</v>
      </c>
      <c r="C6" s="153"/>
      <c r="D6" s="153"/>
      <c r="E6" s="153"/>
      <c r="F6" s="153"/>
      <c r="G6" s="153"/>
      <c r="H6" s="153"/>
      <c r="I6" s="153"/>
      <c r="J6" s="153"/>
      <c r="K6" s="153"/>
    </row>
    <row r="7" spans="2:11">
      <c r="B7" s="153" t="s">
        <v>114</v>
      </c>
      <c r="C7" s="153"/>
      <c r="D7" s="153"/>
      <c r="E7" s="153"/>
      <c r="F7" s="153"/>
      <c r="G7" s="153"/>
      <c r="H7" s="153"/>
      <c r="I7" s="153"/>
      <c r="J7" s="153"/>
      <c r="K7" s="153"/>
    </row>
    <row r="8" spans="2:11">
      <c r="B8" s="155" t="s">
        <v>58</v>
      </c>
      <c r="C8" s="155"/>
      <c r="D8" s="155"/>
      <c r="E8" s="155"/>
      <c r="F8" s="155"/>
      <c r="G8" s="155"/>
      <c r="H8" s="155"/>
      <c r="I8" s="155"/>
      <c r="J8" s="155"/>
      <c r="K8" s="155"/>
    </row>
    <row r="24" spans="2:11" ht="16.5">
      <c r="C24" s="14" t="s">
        <v>24</v>
      </c>
      <c r="D24" s="15"/>
      <c r="F24" s="15"/>
      <c r="G24" s="15"/>
      <c r="H24" s="15"/>
      <c r="I24" s="15"/>
      <c r="J24" s="15"/>
      <c r="K24" s="15"/>
    </row>
    <row r="25" spans="2:11" ht="13.5" customHeight="1">
      <c r="C25" s="14" t="s">
        <v>25</v>
      </c>
      <c r="D25" s="15"/>
      <c r="F25" s="15"/>
      <c r="G25" s="15"/>
      <c r="H25" s="15"/>
      <c r="I25" s="15"/>
      <c r="J25" s="15"/>
      <c r="K25" s="15"/>
    </row>
    <row r="27" spans="2:11" ht="47.25" customHeight="1">
      <c r="B27" s="147" t="s">
        <v>115</v>
      </c>
      <c r="C27" s="147"/>
      <c r="D27" s="147"/>
      <c r="E27" s="147"/>
      <c r="F27" s="147"/>
      <c r="G27" s="147"/>
      <c r="H27" s="147"/>
      <c r="I27" s="147"/>
      <c r="J27" s="147"/>
      <c r="K27" s="147"/>
    </row>
    <row r="29" spans="2:11">
      <c r="B29" s="153" t="s">
        <v>116</v>
      </c>
      <c r="C29" s="153"/>
      <c r="D29" s="153"/>
      <c r="E29" s="153"/>
      <c r="F29" s="153"/>
      <c r="G29" s="153"/>
      <c r="H29" s="153"/>
      <c r="I29" s="153"/>
      <c r="J29" s="153"/>
      <c r="K29" s="153"/>
    </row>
    <row r="30" spans="2:11">
      <c r="B30" s="153" t="s">
        <v>117</v>
      </c>
      <c r="C30" s="153"/>
      <c r="D30" s="153"/>
      <c r="E30" s="153"/>
      <c r="F30" s="153"/>
      <c r="G30" s="153"/>
      <c r="H30" s="153"/>
      <c r="I30" s="153"/>
      <c r="J30" s="153"/>
      <c r="K30" s="153"/>
    </row>
    <row r="31" spans="2:11">
      <c r="B31" s="155" t="s">
        <v>58</v>
      </c>
      <c r="C31" s="155"/>
      <c r="D31" s="155"/>
      <c r="E31" s="155"/>
      <c r="F31" s="155"/>
      <c r="G31" s="155"/>
      <c r="H31" s="155"/>
      <c r="I31" s="155"/>
      <c r="J31" s="155"/>
      <c r="K31" s="155"/>
    </row>
    <row r="32" spans="2:11" ht="9" customHeight="1"/>
    <row r="33" spans="5:8" ht="15.75">
      <c r="E33" s="23" t="s">
        <v>35</v>
      </c>
      <c r="F33" s="40" t="s">
        <v>118</v>
      </c>
      <c r="G33" s="40" t="s">
        <v>119</v>
      </c>
      <c r="H33" s="45" t="s">
        <v>47</v>
      </c>
    </row>
    <row r="34" spans="5:8" ht="15.75">
      <c r="E34" s="38" t="s">
        <v>65</v>
      </c>
      <c r="F34" s="46">
        <v>0.31261984421904548</v>
      </c>
      <c r="G34" s="46">
        <v>0.68738015578095457</v>
      </c>
      <c r="H34" s="46">
        <v>1</v>
      </c>
    </row>
    <row r="35" spans="5:8" ht="15.75">
      <c r="E35" s="38" t="s">
        <v>40</v>
      </c>
      <c r="F35" s="46">
        <v>0.20169745381927109</v>
      </c>
      <c r="G35" s="46">
        <v>0.79830254618072893</v>
      </c>
      <c r="H35" s="46">
        <v>1</v>
      </c>
    </row>
    <row r="36" spans="5:8" ht="15.75">
      <c r="E36" s="38" t="s">
        <v>41</v>
      </c>
      <c r="F36" s="46">
        <v>0.35819028571832401</v>
      </c>
      <c r="G36" s="46">
        <v>0.64180971428167599</v>
      </c>
      <c r="H36" s="46">
        <v>1</v>
      </c>
    </row>
    <row r="37" spans="5:8" ht="15.75">
      <c r="E37" s="38" t="s">
        <v>66</v>
      </c>
      <c r="F37" s="46">
        <v>0.11850985257565853</v>
      </c>
      <c r="G37" s="46">
        <v>0.88149014742434151</v>
      </c>
      <c r="H37" s="46">
        <v>1</v>
      </c>
    </row>
    <row r="38" spans="5:8" ht="15.75">
      <c r="E38" s="38" t="s">
        <v>43</v>
      </c>
      <c r="F38" s="46">
        <v>0.15876318042090098</v>
      </c>
      <c r="G38" s="46">
        <v>0.84123681957909902</v>
      </c>
      <c r="H38" s="46">
        <v>1</v>
      </c>
    </row>
    <row r="39" spans="5:8" ht="15.75">
      <c r="E39" s="38" t="s">
        <v>44</v>
      </c>
      <c r="F39" s="46">
        <v>0.11609616587720083</v>
      </c>
      <c r="G39" s="46">
        <v>0.88390383412279916</v>
      </c>
      <c r="H39" s="46">
        <v>1</v>
      </c>
    </row>
    <row r="40" spans="5:8" ht="15.75">
      <c r="E40" s="38" t="s">
        <v>45</v>
      </c>
      <c r="F40" s="46">
        <v>0.10534144692359702</v>
      </c>
      <c r="G40" s="46">
        <v>0.89465855307640296</v>
      </c>
      <c r="H40" s="46">
        <v>1</v>
      </c>
    </row>
    <row r="41" spans="5:8" ht="15.75">
      <c r="E41" s="38" t="s">
        <v>67</v>
      </c>
      <c r="F41" s="46">
        <v>0.1066257130320316</v>
      </c>
      <c r="G41" s="46">
        <v>0.89337428696796839</v>
      </c>
      <c r="H41" s="46">
        <v>1</v>
      </c>
    </row>
    <row r="42" spans="5:8" ht="15.75">
      <c r="E42" s="23" t="s">
        <v>47</v>
      </c>
      <c r="F42" s="47">
        <v>0.22182231737285313</v>
      </c>
      <c r="G42" s="47">
        <v>0.77817768262714682</v>
      </c>
      <c r="H42" s="47">
        <v>1</v>
      </c>
    </row>
    <row r="43" spans="5:8" ht="13.5" customHeight="1">
      <c r="E43" s="183" t="s">
        <v>24</v>
      </c>
    </row>
    <row r="44" spans="5:8" ht="13.5" customHeight="1">
      <c r="E44" s="183" t="s">
        <v>32</v>
      </c>
    </row>
    <row r="45" spans="5:8" ht="13.5" customHeight="1">
      <c r="E45" s="183" t="s">
        <v>33</v>
      </c>
    </row>
    <row r="46" spans="5:8" ht="13.5" customHeight="1">
      <c r="E46" s="183" t="s">
        <v>49</v>
      </c>
    </row>
    <row r="47" spans="5:8" ht="13.5" customHeight="1">
      <c r="E47" s="183" t="s">
        <v>25</v>
      </c>
    </row>
    <row r="48" spans="5:8" ht="13.5" customHeight="1"/>
  </sheetData>
  <mergeCells count="8">
    <mergeCell ref="B29:K29"/>
    <mergeCell ref="B30:K30"/>
    <mergeCell ref="B31:K31"/>
    <mergeCell ref="B4:K4"/>
    <mergeCell ref="B6:K6"/>
    <mergeCell ref="B7:K7"/>
    <mergeCell ref="B8:K8"/>
    <mergeCell ref="B27:K2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
  <sheetViews>
    <sheetView showGridLines="0" workbookViewId="0">
      <selection activeCell="C61" sqref="C61"/>
    </sheetView>
  </sheetViews>
  <sheetFormatPr defaultRowHeight="15"/>
  <cols>
    <col min="1" max="1" width="5.5703125" customWidth="1"/>
    <col min="4" max="4" width="23.28515625" customWidth="1"/>
    <col min="5" max="5" width="11.28515625" bestFit="1" customWidth="1"/>
    <col min="6" max="6" width="11" bestFit="1" customWidth="1"/>
    <col min="7" max="7" width="10.85546875" customWidth="1"/>
    <col min="10" max="10" width="8.28515625" customWidth="1"/>
  </cols>
  <sheetData>
    <row r="2" spans="2:12" ht="18">
      <c r="B2" s="5" t="s">
        <v>120</v>
      </c>
    </row>
    <row r="4" spans="2:12" ht="54" customHeight="1">
      <c r="B4" s="147" t="s">
        <v>121</v>
      </c>
      <c r="C4" s="147"/>
      <c r="D4" s="147"/>
      <c r="E4" s="147"/>
      <c r="F4" s="147"/>
      <c r="G4" s="147"/>
      <c r="H4" s="147"/>
      <c r="I4" s="147"/>
      <c r="J4" s="147"/>
    </row>
    <row r="6" spans="2:12">
      <c r="C6" s="43"/>
      <c r="D6" s="153" t="s">
        <v>122</v>
      </c>
      <c r="E6" s="153"/>
      <c r="F6" s="153"/>
      <c r="G6" s="153"/>
      <c r="H6" s="43"/>
      <c r="I6" s="43"/>
      <c r="J6" s="43"/>
    </row>
    <row r="7" spans="2:12">
      <c r="C7" s="43"/>
      <c r="D7" s="153" t="s">
        <v>123</v>
      </c>
      <c r="E7" s="153"/>
      <c r="F7" s="153"/>
      <c r="G7" s="153"/>
      <c r="H7" s="43"/>
      <c r="I7" s="43"/>
      <c r="J7" s="43"/>
    </row>
    <row r="8" spans="2:12">
      <c r="D8" s="155" t="s">
        <v>58</v>
      </c>
      <c r="E8" s="155"/>
      <c r="F8" s="155"/>
      <c r="G8" s="155"/>
      <c r="H8" s="48"/>
      <c r="I8" s="48"/>
      <c r="J8" s="48"/>
      <c r="K8" s="48"/>
      <c r="L8" s="48"/>
    </row>
    <row r="9" spans="2:12" ht="9" customHeight="1">
      <c r="D9" s="103"/>
      <c r="E9" s="103"/>
      <c r="F9" s="103"/>
      <c r="G9" s="103"/>
      <c r="H9" s="48"/>
      <c r="I9" s="48"/>
      <c r="J9" s="48"/>
      <c r="K9" s="48"/>
      <c r="L9" s="48"/>
    </row>
    <row r="10" spans="2:12" ht="15.75" customHeight="1">
      <c r="D10" s="148" t="s">
        <v>68</v>
      </c>
      <c r="E10" s="149" t="s">
        <v>124</v>
      </c>
      <c r="F10" s="151"/>
      <c r="G10" s="181" t="s">
        <v>47</v>
      </c>
    </row>
    <row r="11" spans="2:12" ht="15.75" customHeight="1">
      <c r="D11" s="148"/>
      <c r="E11" s="40" t="s">
        <v>118</v>
      </c>
      <c r="F11" s="40" t="s">
        <v>119</v>
      </c>
      <c r="G11" s="181"/>
    </row>
    <row r="12" spans="2:12" ht="15.75">
      <c r="D12" s="19" t="s">
        <v>69</v>
      </c>
      <c r="E12" s="46">
        <v>0.25520746773031966</v>
      </c>
      <c r="F12" s="46">
        <v>0.74479253226968034</v>
      </c>
      <c r="G12" s="46">
        <v>1</v>
      </c>
    </row>
    <row r="13" spans="2:12" ht="15.75">
      <c r="D13" s="38" t="s">
        <v>70</v>
      </c>
      <c r="E13" s="46">
        <v>0.14831984881592158</v>
      </c>
      <c r="F13" s="46">
        <v>0.85168015118407847</v>
      </c>
      <c r="G13" s="46">
        <v>1</v>
      </c>
    </row>
    <row r="14" spans="2:12" ht="15.75">
      <c r="D14" s="38" t="s">
        <v>71</v>
      </c>
      <c r="E14" s="46">
        <v>0.1451023972059057</v>
      </c>
      <c r="F14" s="46">
        <v>0.85489760279409432</v>
      </c>
      <c r="G14" s="46">
        <v>1</v>
      </c>
    </row>
    <row r="15" spans="2:12" ht="15.75">
      <c r="D15" s="38" t="s">
        <v>72</v>
      </c>
      <c r="E15" s="46">
        <v>0.17104227770226768</v>
      </c>
      <c r="F15" s="46">
        <v>0.82895772229773235</v>
      </c>
      <c r="G15" s="46">
        <v>1</v>
      </c>
    </row>
    <row r="16" spans="2:12" ht="15.75">
      <c r="D16" s="38" t="s">
        <v>73</v>
      </c>
      <c r="E16" s="46">
        <v>0.20978147762747137</v>
      </c>
      <c r="F16" s="46">
        <v>0.79021852237252865</v>
      </c>
      <c r="G16" s="46">
        <v>1</v>
      </c>
    </row>
    <row r="17" spans="4:7" ht="15.75">
      <c r="D17" s="38" t="s">
        <v>74</v>
      </c>
      <c r="E17" s="46">
        <v>0.29212530435391398</v>
      </c>
      <c r="F17" s="46">
        <v>0.70787469564608596</v>
      </c>
      <c r="G17" s="46">
        <v>1</v>
      </c>
    </row>
    <row r="18" spans="4:7" ht="15.75">
      <c r="D18" s="38" t="s">
        <v>75</v>
      </c>
      <c r="E18" s="46">
        <v>0.21785714285714286</v>
      </c>
      <c r="F18" s="46">
        <v>0.78214285714285714</v>
      </c>
      <c r="G18" s="46">
        <v>1</v>
      </c>
    </row>
    <row r="19" spans="4:7" ht="15.75">
      <c r="D19" s="38" t="s">
        <v>76</v>
      </c>
      <c r="E19" s="46">
        <v>0.21412939790135233</v>
      </c>
      <c r="F19" s="46">
        <v>0.78587060209864767</v>
      </c>
      <c r="G19" s="46">
        <v>1</v>
      </c>
    </row>
    <row r="20" spans="4:7" ht="15.75">
      <c r="D20" s="38" t="s">
        <v>77</v>
      </c>
      <c r="E20" s="46">
        <v>0.14456745623069001</v>
      </c>
      <c r="F20" s="46">
        <v>0.85543254376930999</v>
      </c>
      <c r="G20" s="46">
        <v>1</v>
      </c>
    </row>
    <row r="21" spans="4:7" ht="15.75">
      <c r="D21" s="38" t="s">
        <v>78</v>
      </c>
      <c r="E21" s="46">
        <v>0.18886848812035845</v>
      </c>
      <c r="F21" s="46">
        <v>0.81113151187964161</v>
      </c>
      <c r="G21" s="46">
        <v>1</v>
      </c>
    </row>
    <row r="22" spans="4:7" ht="15.75">
      <c r="D22" s="38" t="s">
        <v>79</v>
      </c>
      <c r="E22" s="46">
        <v>0.22935340075732158</v>
      </c>
      <c r="F22" s="46">
        <v>0.77064659924267842</v>
      </c>
      <c r="G22" s="46">
        <v>1</v>
      </c>
    </row>
    <row r="23" spans="4:7" ht="15.75">
      <c r="D23" s="38" t="s">
        <v>80</v>
      </c>
      <c r="E23" s="46">
        <v>0.1618159030775658</v>
      </c>
      <c r="F23" s="46">
        <v>0.83818409692243423</v>
      </c>
      <c r="G23" s="46">
        <v>1</v>
      </c>
    </row>
    <row r="24" spans="4:7" ht="15.75">
      <c r="D24" s="38" t="s">
        <v>81</v>
      </c>
      <c r="E24" s="46">
        <v>0.21424827923552636</v>
      </c>
      <c r="F24" s="46">
        <v>0.78575172076447364</v>
      </c>
      <c r="G24" s="46">
        <v>1</v>
      </c>
    </row>
    <row r="25" spans="4:7" ht="15.75">
      <c r="D25" s="38" t="s">
        <v>82</v>
      </c>
      <c r="E25" s="46">
        <v>0.22041006523765144</v>
      </c>
      <c r="F25" s="46">
        <v>0.7795899347623485</v>
      </c>
      <c r="G25" s="46">
        <v>1</v>
      </c>
    </row>
    <row r="26" spans="4:7" ht="15.75">
      <c r="D26" s="38" t="s">
        <v>125</v>
      </c>
      <c r="E26" s="46">
        <v>0.22721150553589772</v>
      </c>
      <c r="F26" s="46">
        <v>0.77278849446410225</v>
      </c>
      <c r="G26" s="46">
        <v>1</v>
      </c>
    </row>
    <row r="27" spans="4:7" ht="15.75">
      <c r="D27" s="38" t="s">
        <v>84</v>
      </c>
      <c r="E27" s="46">
        <v>0.22721889110963062</v>
      </c>
      <c r="F27" s="46">
        <v>0.77278110889036933</v>
      </c>
      <c r="G27" s="46">
        <v>1</v>
      </c>
    </row>
    <row r="28" spans="4:7" ht="15.75">
      <c r="D28" s="38" t="s">
        <v>85</v>
      </c>
      <c r="E28" s="46">
        <v>0.16237053189003972</v>
      </c>
      <c r="F28" s="46">
        <v>0.83762946810996031</v>
      </c>
      <c r="G28" s="46">
        <v>1</v>
      </c>
    </row>
    <row r="29" spans="4:7" ht="15.75">
      <c r="D29" s="38" t="s">
        <v>86</v>
      </c>
      <c r="E29" s="46">
        <v>0.2125092864470938</v>
      </c>
      <c r="F29" s="46">
        <v>0.78749071355290623</v>
      </c>
      <c r="G29" s="46">
        <v>1</v>
      </c>
    </row>
    <row r="30" spans="4:7" ht="15.75">
      <c r="D30" s="38" t="s">
        <v>87</v>
      </c>
      <c r="E30" s="46">
        <v>0.17216861350939563</v>
      </c>
      <c r="F30" s="46">
        <v>0.82783138649060439</v>
      </c>
      <c r="G30" s="46">
        <v>1</v>
      </c>
    </row>
    <row r="31" spans="4:7" ht="15.75">
      <c r="D31" s="38" t="s">
        <v>88</v>
      </c>
      <c r="E31" s="46">
        <v>0.22226919373400034</v>
      </c>
      <c r="F31" s="46">
        <v>0.77773080626599966</v>
      </c>
      <c r="G31" s="46">
        <v>1</v>
      </c>
    </row>
    <row r="32" spans="4:7" ht="15.75">
      <c r="D32" s="38" t="s">
        <v>89</v>
      </c>
      <c r="E32" s="46">
        <v>0.20300865555429565</v>
      </c>
      <c r="F32" s="46">
        <v>0.7969913444457043</v>
      </c>
      <c r="G32" s="46">
        <v>1</v>
      </c>
    </row>
    <row r="33" spans="4:7" ht="15.75">
      <c r="D33" s="38" t="s">
        <v>90</v>
      </c>
      <c r="E33" s="46">
        <v>0.1959937992036232</v>
      </c>
      <c r="F33" s="46">
        <v>0.80400620079637675</v>
      </c>
      <c r="G33" s="46">
        <v>1</v>
      </c>
    </row>
    <row r="34" spans="4:7" ht="15.75">
      <c r="D34" s="38" t="s">
        <v>126</v>
      </c>
      <c r="E34" s="46">
        <v>0.21551762358678786</v>
      </c>
      <c r="F34" s="46">
        <v>0.78448237641321217</v>
      </c>
      <c r="G34" s="46">
        <v>1</v>
      </c>
    </row>
    <row r="35" spans="4:7" ht="15.75">
      <c r="D35" s="38" t="s">
        <v>92</v>
      </c>
      <c r="E35" s="46">
        <v>0.15571604028494226</v>
      </c>
      <c r="F35" s="46">
        <v>0.84428395971505776</v>
      </c>
      <c r="G35" s="46">
        <v>1</v>
      </c>
    </row>
    <row r="36" spans="4:7" ht="15.75">
      <c r="D36" s="38" t="s">
        <v>93</v>
      </c>
      <c r="E36" s="22">
        <v>0.14303727638111749</v>
      </c>
      <c r="F36" s="22">
        <v>0.85696272361888248</v>
      </c>
      <c r="G36" s="46">
        <v>1</v>
      </c>
    </row>
    <row r="37" spans="4:7" ht="15.75">
      <c r="D37" s="38" t="s">
        <v>94</v>
      </c>
      <c r="E37" s="46">
        <v>0.17012939479406636</v>
      </c>
      <c r="F37" s="46">
        <v>0.8298706052059337</v>
      </c>
      <c r="G37" s="46">
        <v>1</v>
      </c>
    </row>
    <row r="38" spans="4:7" ht="15.75">
      <c r="D38" s="38" t="s">
        <v>95</v>
      </c>
      <c r="E38" s="46">
        <v>0.22680280994631791</v>
      </c>
      <c r="F38" s="46">
        <v>0.77319719005368204</v>
      </c>
      <c r="G38" s="46">
        <v>1</v>
      </c>
    </row>
    <row r="39" spans="4:7" ht="15.75">
      <c r="D39" s="38" t="s">
        <v>96</v>
      </c>
      <c r="E39" s="46">
        <v>0.2073701932070228</v>
      </c>
      <c r="F39" s="46">
        <v>0.79262980679297723</v>
      </c>
      <c r="G39" s="46">
        <v>1</v>
      </c>
    </row>
    <row r="40" spans="4:7" ht="15.75">
      <c r="D40" s="38" t="s">
        <v>97</v>
      </c>
      <c r="E40" s="46">
        <v>0.20389200117939429</v>
      </c>
      <c r="F40" s="46">
        <v>0.79610799882060568</v>
      </c>
      <c r="G40" s="46">
        <v>1</v>
      </c>
    </row>
    <row r="41" spans="4:7" ht="15.75">
      <c r="D41" s="38" t="s">
        <v>98</v>
      </c>
      <c r="E41" s="46">
        <v>0.17533972070887344</v>
      </c>
      <c r="F41" s="46">
        <v>0.82466027929112651</v>
      </c>
      <c r="G41" s="46">
        <v>1</v>
      </c>
    </row>
    <row r="42" spans="4:7" ht="15.75">
      <c r="D42" s="38" t="s">
        <v>99</v>
      </c>
      <c r="E42" s="46">
        <v>0.22343184843725739</v>
      </c>
      <c r="F42" s="46">
        <v>0.77656815156274261</v>
      </c>
      <c r="G42" s="46">
        <v>1</v>
      </c>
    </row>
    <row r="43" spans="4:7" ht="15.75">
      <c r="D43" s="39" t="s">
        <v>100</v>
      </c>
      <c r="E43" s="46">
        <v>0.18554149229355926</v>
      </c>
      <c r="F43" s="46">
        <v>0.81445850770644079</v>
      </c>
      <c r="G43" s="46">
        <v>1</v>
      </c>
    </row>
    <row r="44" spans="4:7" ht="15.75">
      <c r="D44" s="23" t="s">
        <v>47</v>
      </c>
      <c r="E44" s="41">
        <v>0.2218306238381331</v>
      </c>
      <c r="F44" s="41">
        <v>0.77816937616186688</v>
      </c>
      <c r="G44" s="42">
        <v>1</v>
      </c>
    </row>
    <row r="45" spans="4:7">
      <c r="D45" s="44" t="s">
        <v>127</v>
      </c>
    </row>
    <row r="46" spans="4:7">
      <c r="D46" s="154" t="s">
        <v>128</v>
      </c>
      <c r="E46" s="154"/>
      <c r="F46" s="154"/>
      <c r="G46" s="154"/>
    </row>
    <row r="47" spans="4:7">
      <c r="D47" s="44" t="s">
        <v>25</v>
      </c>
    </row>
  </sheetData>
  <mergeCells count="8">
    <mergeCell ref="D46:G46"/>
    <mergeCell ref="D6:G6"/>
    <mergeCell ref="D7:G7"/>
    <mergeCell ref="D8:G8"/>
    <mergeCell ref="B4:J4"/>
    <mergeCell ref="G10:G11"/>
    <mergeCell ref="D10:D11"/>
    <mergeCell ref="E10:F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3"/>
  <sheetViews>
    <sheetView showGridLines="0" workbookViewId="0">
      <selection activeCell="F53" sqref="F53"/>
    </sheetView>
  </sheetViews>
  <sheetFormatPr defaultRowHeight="15"/>
  <cols>
    <col min="1" max="1" width="5.42578125" customWidth="1"/>
  </cols>
  <sheetData>
    <row r="2" spans="2:11" ht="18">
      <c r="B2" s="5" t="s">
        <v>132</v>
      </c>
      <c r="C2" s="10"/>
      <c r="D2" s="10"/>
      <c r="E2" s="10"/>
      <c r="F2" s="10"/>
      <c r="G2" s="10"/>
      <c r="H2" s="10"/>
      <c r="I2" s="10"/>
      <c r="J2" s="10"/>
      <c r="K2" s="10"/>
    </row>
    <row r="3" spans="2:11" ht="16.5">
      <c r="B3" s="10"/>
      <c r="C3" s="10"/>
      <c r="D3" s="10"/>
      <c r="E3" s="10"/>
      <c r="F3" s="10"/>
      <c r="G3" s="10"/>
      <c r="H3" s="10"/>
      <c r="I3" s="10"/>
      <c r="J3" s="10"/>
      <c r="K3" s="10"/>
    </row>
    <row r="4" spans="2:11" ht="63" customHeight="1">
      <c r="B4" s="147" t="s">
        <v>129</v>
      </c>
      <c r="C4" s="147"/>
      <c r="D4" s="147"/>
      <c r="E4" s="147"/>
      <c r="F4" s="147"/>
      <c r="G4" s="147"/>
      <c r="H4" s="147"/>
      <c r="I4" s="147"/>
      <c r="J4" s="147"/>
      <c r="K4" s="147"/>
    </row>
    <row r="6" spans="2:11">
      <c r="B6" s="153" t="s">
        <v>130</v>
      </c>
      <c r="C6" s="153"/>
      <c r="D6" s="153"/>
      <c r="E6" s="153"/>
      <c r="F6" s="153"/>
      <c r="G6" s="153"/>
      <c r="H6" s="153"/>
      <c r="I6" s="153"/>
      <c r="J6" s="153"/>
      <c r="K6" s="153"/>
    </row>
    <row r="7" spans="2:11">
      <c r="B7" s="153" t="s">
        <v>131</v>
      </c>
      <c r="C7" s="153"/>
      <c r="D7" s="153"/>
      <c r="E7" s="153"/>
      <c r="F7" s="153"/>
      <c r="G7" s="153"/>
      <c r="H7" s="153"/>
      <c r="I7" s="153"/>
      <c r="J7" s="153"/>
      <c r="K7" s="153"/>
    </row>
    <row r="8" spans="2:11">
      <c r="B8" s="155" t="s">
        <v>58</v>
      </c>
      <c r="C8" s="155"/>
      <c r="D8" s="155"/>
      <c r="E8" s="155"/>
      <c r="F8" s="155"/>
      <c r="G8" s="155"/>
      <c r="H8" s="155"/>
      <c r="I8" s="155"/>
      <c r="J8" s="155"/>
      <c r="K8" s="155"/>
    </row>
    <row r="21" spans="2:11" ht="5.25" customHeight="1"/>
    <row r="22" spans="2:11" ht="13.5" customHeight="1">
      <c r="C22" s="44" t="s">
        <v>24</v>
      </c>
    </row>
    <row r="23" spans="2:11" ht="12" customHeight="1">
      <c r="C23" s="44" t="s">
        <v>25</v>
      </c>
    </row>
    <row r="25" spans="2:11" ht="72.75" customHeight="1">
      <c r="B25" s="160" t="s">
        <v>133</v>
      </c>
      <c r="C25" s="160"/>
      <c r="D25" s="160"/>
      <c r="E25" s="160"/>
      <c r="F25" s="160"/>
      <c r="G25" s="160"/>
      <c r="H25" s="160"/>
      <c r="I25" s="160"/>
      <c r="J25" s="160"/>
      <c r="K25" s="160"/>
    </row>
    <row r="27" spans="2:11">
      <c r="C27" s="153" t="s">
        <v>134</v>
      </c>
      <c r="D27" s="153"/>
      <c r="E27" s="153"/>
      <c r="F27" s="153"/>
      <c r="G27" s="153"/>
      <c r="H27" s="153"/>
      <c r="I27" s="153"/>
      <c r="J27" s="153"/>
    </row>
    <row r="28" spans="2:11">
      <c r="C28" s="153" t="s">
        <v>135</v>
      </c>
      <c r="D28" s="153"/>
      <c r="E28" s="153"/>
      <c r="F28" s="153"/>
      <c r="G28" s="153"/>
      <c r="H28" s="153"/>
      <c r="I28" s="153"/>
      <c r="J28" s="153"/>
    </row>
    <row r="29" spans="2:11">
      <c r="C29" s="155" t="s">
        <v>58</v>
      </c>
      <c r="D29" s="155"/>
      <c r="E29" s="155"/>
      <c r="F29" s="155"/>
      <c r="G29" s="155"/>
      <c r="H29" s="155"/>
      <c r="I29" s="155"/>
      <c r="J29" s="155"/>
    </row>
    <row r="42" spans="4:4" ht="13.5" customHeight="1">
      <c r="D42" s="44" t="s">
        <v>136</v>
      </c>
    </row>
    <row r="43" spans="4:4" ht="11.25" customHeight="1">
      <c r="D43" s="44" t="s">
        <v>137</v>
      </c>
    </row>
  </sheetData>
  <mergeCells count="8">
    <mergeCell ref="C28:J28"/>
    <mergeCell ref="C29:J29"/>
    <mergeCell ref="B4:K4"/>
    <mergeCell ref="B6:K6"/>
    <mergeCell ref="B7:K7"/>
    <mergeCell ref="B8:K8"/>
    <mergeCell ref="B25:K25"/>
    <mergeCell ref="C27:J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5"/>
  <sheetViews>
    <sheetView showGridLines="0" workbookViewId="0">
      <selection activeCell="B54" sqref="B54"/>
    </sheetView>
  </sheetViews>
  <sheetFormatPr defaultRowHeight="15"/>
  <cols>
    <col min="1" max="1" width="5.42578125" customWidth="1"/>
    <col min="2" max="2" width="13.5703125" customWidth="1"/>
    <col min="3" max="3" width="16.28515625" bestFit="1" customWidth="1"/>
    <col min="4" max="5" width="10.140625" customWidth="1"/>
    <col min="9" max="9" width="8.28515625" customWidth="1"/>
  </cols>
  <sheetData>
    <row r="1" spans="2:9" ht="22.5" customHeight="1"/>
    <row r="2" spans="2:9" ht="22.5" customHeight="1">
      <c r="B2" s="158" t="s">
        <v>138</v>
      </c>
      <c r="C2" s="158"/>
      <c r="D2" s="158"/>
      <c r="E2" s="158"/>
      <c r="F2" s="158"/>
      <c r="G2" s="158"/>
    </row>
    <row r="3" spans="2:9" ht="8.25" customHeight="1"/>
    <row r="4" spans="2:9" ht="63" customHeight="1">
      <c r="B4" s="147" t="s">
        <v>139</v>
      </c>
      <c r="C4" s="147"/>
      <c r="D4" s="147"/>
      <c r="E4" s="147"/>
      <c r="F4" s="147"/>
      <c r="G4" s="147"/>
      <c r="H4" s="147"/>
      <c r="I4" s="147"/>
    </row>
    <row r="6" spans="2:9">
      <c r="C6" s="153" t="s">
        <v>140</v>
      </c>
      <c r="D6" s="153"/>
      <c r="E6" s="153"/>
      <c r="F6" s="153"/>
      <c r="G6" s="153"/>
    </row>
    <row r="7" spans="2:9">
      <c r="C7" s="153" t="s">
        <v>141</v>
      </c>
      <c r="D7" s="153"/>
      <c r="E7" s="153"/>
      <c r="F7" s="153"/>
      <c r="G7" s="153"/>
    </row>
    <row r="8" spans="2:9">
      <c r="C8" s="155" t="s">
        <v>31</v>
      </c>
      <c r="D8" s="155"/>
      <c r="E8" s="155"/>
      <c r="F8" s="155"/>
      <c r="G8" s="155"/>
    </row>
    <row r="9" spans="2:9" ht="9.75" customHeight="1">
      <c r="C9" s="103"/>
      <c r="D9" s="103"/>
      <c r="E9" s="103"/>
      <c r="F9" s="103"/>
      <c r="G9" s="103"/>
    </row>
    <row r="10" spans="2:9" ht="15.75">
      <c r="C10" s="148" t="s">
        <v>35</v>
      </c>
      <c r="D10" s="144">
        <v>2013</v>
      </c>
      <c r="E10" s="144">
        <v>2014</v>
      </c>
      <c r="F10" s="149" t="s">
        <v>36</v>
      </c>
      <c r="G10" s="150"/>
    </row>
    <row r="11" spans="2:9" ht="15.75">
      <c r="C11" s="148"/>
      <c r="D11" s="144"/>
      <c r="E11" s="144"/>
      <c r="F11" s="17" t="s">
        <v>37</v>
      </c>
      <c r="G11" s="18" t="s">
        <v>38</v>
      </c>
    </row>
    <row r="12" spans="2:9" ht="17.25">
      <c r="C12" s="19" t="s">
        <v>108</v>
      </c>
      <c r="D12" s="20">
        <v>19907</v>
      </c>
      <c r="E12" s="20">
        <v>24496</v>
      </c>
      <c r="F12" s="49">
        <v>4589</v>
      </c>
      <c r="G12" s="22">
        <v>0.23052192696036569</v>
      </c>
    </row>
    <row r="13" spans="2:9" ht="15.75">
      <c r="C13" s="19" t="s">
        <v>40</v>
      </c>
      <c r="D13" s="20">
        <v>2772</v>
      </c>
      <c r="E13" s="20">
        <v>3112</v>
      </c>
      <c r="F13" s="49">
        <v>340</v>
      </c>
      <c r="G13" s="22">
        <v>0.12265512265512266</v>
      </c>
    </row>
    <row r="14" spans="2:9" ht="15.75">
      <c r="C14" s="19" t="s">
        <v>142</v>
      </c>
      <c r="D14" s="20">
        <v>18269</v>
      </c>
      <c r="E14" s="20">
        <v>20618</v>
      </c>
      <c r="F14" s="49">
        <v>2349</v>
      </c>
      <c r="G14" s="22">
        <v>0.12857846625431057</v>
      </c>
    </row>
    <row r="15" spans="2:9" ht="17.25">
      <c r="C15" s="19" t="s">
        <v>42</v>
      </c>
      <c r="D15" s="20">
        <v>8799</v>
      </c>
      <c r="E15" s="20">
        <v>9151</v>
      </c>
      <c r="F15" s="49">
        <v>352</v>
      </c>
      <c r="G15" s="22">
        <v>4.0004545971133086E-2</v>
      </c>
    </row>
    <row r="16" spans="2:9" ht="15.75">
      <c r="C16" s="19" t="s">
        <v>43</v>
      </c>
      <c r="D16" s="20">
        <v>112164</v>
      </c>
      <c r="E16" s="20">
        <v>124349</v>
      </c>
      <c r="F16" s="49">
        <v>12185</v>
      </c>
      <c r="G16" s="22">
        <v>0.10863556934488784</v>
      </c>
    </row>
    <row r="17" spans="3:7" ht="15.75">
      <c r="C17" s="19" t="s">
        <v>44</v>
      </c>
      <c r="D17" s="20">
        <v>224</v>
      </c>
      <c r="E17" s="20">
        <v>235</v>
      </c>
      <c r="F17" s="49">
        <v>11</v>
      </c>
      <c r="G17" s="22">
        <v>4.9107142857142856E-2</v>
      </c>
    </row>
    <row r="18" spans="3:7" ht="15.75">
      <c r="C18" s="19" t="s">
        <v>45</v>
      </c>
      <c r="D18" s="20">
        <v>549</v>
      </c>
      <c r="E18" s="20">
        <v>480</v>
      </c>
      <c r="F18" s="49">
        <v>-69</v>
      </c>
      <c r="G18" s="22">
        <v>-0.12568306010928962</v>
      </c>
    </row>
    <row r="19" spans="3:7" ht="17.25">
      <c r="C19" s="19" t="s">
        <v>46</v>
      </c>
      <c r="D19" s="20">
        <v>403</v>
      </c>
      <c r="E19" s="20">
        <v>448</v>
      </c>
      <c r="F19" s="49">
        <v>45</v>
      </c>
      <c r="G19" s="22">
        <v>0.11166253101736973</v>
      </c>
    </row>
    <row r="20" spans="3:7" ht="15.75">
      <c r="C20" s="23" t="s">
        <v>47</v>
      </c>
      <c r="D20" s="50">
        <v>163087</v>
      </c>
      <c r="E20" s="50">
        <v>182889</v>
      </c>
      <c r="F20" s="50">
        <v>19802</v>
      </c>
      <c r="G20" s="41">
        <v>0.12141985565986253</v>
      </c>
    </row>
    <row r="21" spans="3:7" ht="13.5" customHeight="1">
      <c r="C21" s="159" t="s">
        <v>24</v>
      </c>
      <c r="D21" s="159"/>
      <c r="E21" s="159"/>
      <c r="F21" s="159"/>
      <c r="G21" s="159"/>
    </row>
    <row r="22" spans="3:7" ht="13.5" customHeight="1">
      <c r="C22" s="157" t="s">
        <v>32</v>
      </c>
      <c r="D22" s="157"/>
      <c r="E22" s="157"/>
      <c r="F22" s="157"/>
      <c r="G22" s="157"/>
    </row>
    <row r="23" spans="3:7" ht="13.5" customHeight="1">
      <c r="C23" s="157" t="s">
        <v>33</v>
      </c>
      <c r="D23" s="157"/>
      <c r="E23" s="157"/>
      <c r="F23" s="157"/>
      <c r="G23" s="157"/>
    </row>
    <row r="24" spans="3:7" ht="13.5" customHeight="1">
      <c r="C24" s="157" t="s">
        <v>49</v>
      </c>
      <c r="D24" s="157"/>
      <c r="E24" s="157"/>
      <c r="F24" s="157"/>
      <c r="G24" s="157"/>
    </row>
    <row r="25" spans="3:7" ht="13.5" customHeight="1">
      <c r="C25" s="157" t="s">
        <v>25</v>
      </c>
      <c r="D25" s="157"/>
      <c r="E25" s="157"/>
      <c r="F25" s="157"/>
      <c r="G25" s="157"/>
    </row>
  </sheetData>
  <mergeCells count="14">
    <mergeCell ref="C23:G23"/>
    <mergeCell ref="C24:G24"/>
    <mergeCell ref="C25:G25"/>
    <mergeCell ref="B2:G2"/>
    <mergeCell ref="C6:G6"/>
    <mergeCell ref="C7:G7"/>
    <mergeCell ref="C8:G8"/>
    <mergeCell ref="C21:G21"/>
    <mergeCell ref="C22:G22"/>
    <mergeCell ref="C10:C11"/>
    <mergeCell ref="B4:I4"/>
    <mergeCell ref="D10:D11"/>
    <mergeCell ref="E10:E11"/>
    <mergeCell ref="F10:G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7"/>
  <sheetViews>
    <sheetView showGridLines="0" workbookViewId="0">
      <selection activeCell="C42" sqref="C42"/>
    </sheetView>
  </sheetViews>
  <sheetFormatPr defaultRowHeight="15"/>
  <cols>
    <col min="1" max="1" width="5.5703125" customWidth="1"/>
    <col min="2" max="2" width="12.28515625" customWidth="1"/>
    <col min="3" max="3" width="11.5703125" bestFit="1" customWidth="1"/>
    <col min="4" max="4" width="10" customWidth="1"/>
    <col min="5" max="5" width="10" bestFit="1" customWidth="1"/>
    <col min="6" max="6" width="11.7109375" customWidth="1"/>
    <col min="7" max="7" width="13" customWidth="1"/>
    <col min="11" max="11" width="12.28515625" customWidth="1"/>
    <col min="12" max="12" width="12.85546875" customWidth="1"/>
  </cols>
  <sheetData>
    <row r="2" spans="2:12" ht="18">
      <c r="B2" s="5" t="s">
        <v>151</v>
      </c>
      <c r="C2" s="10"/>
      <c r="D2" s="10"/>
      <c r="E2" s="10"/>
      <c r="F2" s="10"/>
    </row>
    <row r="4" spans="2:12" ht="59.25" customHeight="1">
      <c r="B4" s="160" t="s">
        <v>143</v>
      </c>
      <c r="C4" s="160"/>
      <c r="D4" s="160"/>
      <c r="E4" s="160"/>
      <c r="F4" s="160"/>
      <c r="G4" s="160"/>
      <c r="H4" s="160"/>
      <c r="I4" s="160"/>
      <c r="J4" s="160"/>
      <c r="K4" s="160"/>
      <c r="L4" s="160"/>
    </row>
    <row r="6" spans="2:12">
      <c r="B6" s="153" t="s">
        <v>144</v>
      </c>
      <c r="C6" s="153"/>
      <c r="D6" s="153"/>
      <c r="E6" s="153"/>
      <c r="F6" s="153"/>
      <c r="G6" s="153"/>
      <c r="H6" s="153"/>
      <c r="I6" s="153"/>
      <c r="J6" s="153"/>
      <c r="K6" s="153"/>
      <c r="L6" s="153"/>
    </row>
    <row r="7" spans="2:12">
      <c r="B7" s="153" t="s">
        <v>145</v>
      </c>
      <c r="C7" s="153"/>
      <c r="D7" s="153"/>
      <c r="E7" s="153"/>
      <c r="F7" s="153"/>
      <c r="G7" s="153"/>
      <c r="H7" s="153"/>
      <c r="I7" s="153"/>
      <c r="J7" s="153"/>
      <c r="K7" s="153"/>
      <c r="L7" s="153"/>
    </row>
    <row r="8" spans="2:12" ht="15" customHeight="1">
      <c r="B8" s="146" t="s">
        <v>146</v>
      </c>
      <c r="C8" s="146"/>
      <c r="D8" s="146"/>
      <c r="E8" s="146"/>
      <c r="F8" s="146"/>
      <c r="G8" s="146"/>
      <c r="H8" s="146"/>
      <c r="I8" s="146"/>
      <c r="J8" s="146"/>
      <c r="K8" s="146"/>
      <c r="L8" s="146"/>
    </row>
    <row r="9" spans="2:12" ht="9" customHeight="1">
      <c r="B9" s="99"/>
      <c r="C9" s="99"/>
      <c r="D9" s="99"/>
      <c r="E9" s="99"/>
      <c r="F9" s="99"/>
      <c r="G9" s="99"/>
      <c r="H9" s="99"/>
      <c r="I9" s="99"/>
      <c r="J9" s="99"/>
      <c r="K9" s="99"/>
      <c r="L9" s="99"/>
    </row>
    <row r="10" spans="2:12" ht="15.75">
      <c r="B10" s="184" t="s">
        <v>147</v>
      </c>
      <c r="C10" s="149" t="s">
        <v>64</v>
      </c>
      <c r="D10" s="150"/>
      <c r="E10" s="150"/>
      <c r="F10" s="150"/>
      <c r="G10" s="150"/>
      <c r="H10" s="150"/>
      <c r="I10" s="150"/>
      <c r="J10" s="150"/>
      <c r="K10" s="151"/>
      <c r="L10" s="161" t="s">
        <v>148</v>
      </c>
    </row>
    <row r="11" spans="2:12" ht="33.75" customHeight="1">
      <c r="B11" s="184"/>
      <c r="C11" s="101" t="s">
        <v>65</v>
      </c>
      <c r="D11" s="101" t="s">
        <v>40</v>
      </c>
      <c r="E11" s="101" t="s">
        <v>142</v>
      </c>
      <c r="F11" s="101" t="s">
        <v>66</v>
      </c>
      <c r="G11" s="101" t="s">
        <v>43</v>
      </c>
      <c r="H11" s="101" t="s">
        <v>44</v>
      </c>
      <c r="I11" s="51" t="s">
        <v>45</v>
      </c>
      <c r="J11" s="101" t="s">
        <v>67</v>
      </c>
      <c r="K11" s="101" t="s">
        <v>47</v>
      </c>
      <c r="L11" s="143"/>
    </row>
    <row r="12" spans="2:12" ht="17.25">
      <c r="B12" s="52" t="s">
        <v>149</v>
      </c>
      <c r="C12" s="53">
        <v>542648</v>
      </c>
      <c r="D12" s="21">
        <v>54437</v>
      </c>
      <c r="E12" s="21">
        <v>92821</v>
      </c>
      <c r="F12" s="21">
        <v>249378</v>
      </c>
      <c r="G12" s="21">
        <v>925014</v>
      </c>
      <c r="H12" s="21">
        <v>13289</v>
      </c>
      <c r="I12" s="21">
        <v>13791</v>
      </c>
      <c r="J12" s="21">
        <v>11829</v>
      </c>
      <c r="K12" s="21">
        <f>SUM(C12:J12)</f>
        <v>1903207</v>
      </c>
      <c r="L12" s="22">
        <f>+K12/$K$28</f>
        <v>0.55998713611415318</v>
      </c>
    </row>
    <row r="13" spans="2:12" ht="15.75">
      <c r="B13" s="52">
        <v>2001</v>
      </c>
      <c r="C13" s="54">
        <v>25733</v>
      </c>
      <c r="D13" s="21">
        <v>3068</v>
      </c>
      <c r="E13" s="21">
        <v>28667</v>
      </c>
      <c r="F13" s="21">
        <v>14469</v>
      </c>
      <c r="G13" s="21">
        <v>20237</v>
      </c>
      <c r="H13" s="21">
        <v>718</v>
      </c>
      <c r="I13" s="21">
        <v>744</v>
      </c>
      <c r="J13" s="21">
        <v>372</v>
      </c>
      <c r="K13" s="21">
        <f t="shared" ref="K13:K26" si="0">SUM(C13:J13)</f>
        <v>94008</v>
      </c>
      <c r="L13" s="22">
        <f t="shared" ref="L13:L27" si="1">+K13/$K$28</f>
        <v>2.7660296905076175E-2</v>
      </c>
    </row>
    <row r="14" spans="2:12" ht="15.75">
      <c r="B14" s="52">
        <v>2002</v>
      </c>
      <c r="C14" s="54">
        <v>21847</v>
      </c>
      <c r="D14" s="21">
        <v>4879</v>
      </c>
      <c r="E14" s="21">
        <v>29672</v>
      </c>
      <c r="F14" s="21">
        <v>14332</v>
      </c>
      <c r="G14" s="21">
        <v>27436</v>
      </c>
      <c r="H14" s="21">
        <v>851</v>
      </c>
      <c r="I14" s="21">
        <v>723</v>
      </c>
      <c r="J14" s="21">
        <v>405</v>
      </c>
      <c r="K14" s="21">
        <f t="shared" si="0"/>
        <v>100145</v>
      </c>
      <c r="L14" s="22">
        <f t="shared" si="1"/>
        <v>2.94660075053065E-2</v>
      </c>
    </row>
    <row r="15" spans="2:12" ht="15.75">
      <c r="B15" s="52">
        <v>2003</v>
      </c>
      <c r="C15" s="54">
        <v>18389</v>
      </c>
      <c r="D15" s="21">
        <v>3917</v>
      </c>
      <c r="E15" s="21">
        <v>19052</v>
      </c>
      <c r="F15" s="21">
        <v>10714</v>
      </c>
      <c r="G15" s="21">
        <v>25359</v>
      </c>
      <c r="H15" s="21">
        <v>732</v>
      </c>
      <c r="I15" s="21">
        <v>320</v>
      </c>
      <c r="J15" s="21">
        <v>259</v>
      </c>
      <c r="K15" s="21">
        <f t="shared" si="0"/>
        <v>78742</v>
      </c>
      <c r="L15" s="22">
        <f t="shared" si="1"/>
        <v>2.3168529262397968E-2</v>
      </c>
    </row>
    <row r="16" spans="2:12" ht="15.75">
      <c r="B16" s="52">
        <v>2004</v>
      </c>
      <c r="C16" s="54">
        <v>10579</v>
      </c>
      <c r="D16" s="21">
        <v>1689</v>
      </c>
      <c r="E16" s="21">
        <v>16762</v>
      </c>
      <c r="F16" s="21">
        <v>5358</v>
      </c>
      <c r="G16" s="21">
        <v>21109</v>
      </c>
      <c r="H16" s="21">
        <v>37</v>
      </c>
      <c r="I16" s="21">
        <v>234</v>
      </c>
      <c r="J16" s="21">
        <v>160</v>
      </c>
      <c r="K16" s="21">
        <f t="shared" si="0"/>
        <v>55928</v>
      </c>
      <c r="L16" s="22">
        <f t="shared" si="1"/>
        <v>1.6455887640489109E-2</v>
      </c>
    </row>
    <row r="17" spans="2:12" ht="15.75">
      <c r="B17" s="52">
        <v>2005</v>
      </c>
      <c r="C17" s="54">
        <v>17693</v>
      </c>
      <c r="D17" s="21">
        <v>2232</v>
      </c>
      <c r="E17" s="21">
        <v>20035</v>
      </c>
      <c r="F17" s="21">
        <v>11384</v>
      </c>
      <c r="G17" s="21">
        <v>71243</v>
      </c>
      <c r="H17" s="21">
        <v>617</v>
      </c>
      <c r="I17" s="21">
        <v>584</v>
      </c>
      <c r="J17" s="21">
        <v>212</v>
      </c>
      <c r="K17" s="21">
        <f t="shared" si="0"/>
        <v>124000</v>
      </c>
      <c r="L17" s="22">
        <f t="shared" si="1"/>
        <v>3.6484946134684768E-2</v>
      </c>
    </row>
    <row r="18" spans="2:12" ht="15.75">
      <c r="B18" s="52">
        <v>2006</v>
      </c>
      <c r="C18" s="54">
        <v>20600</v>
      </c>
      <c r="D18" s="21">
        <v>2477</v>
      </c>
      <c r="E18" s="21">
        <v>21076</v>
      </c>
      <c r="F18" s="21">
        <v>13777</v>
      </c>
      <c r="G18" s="21">
        <v>146954</v>
      </c>
      <c r="H18" s="21">
        <v>436</v>
      </c>
      <c r="I18" s="21">
        <v>713</v>
      </c>
      <c r="J18" s="21">
        <v>261</v>
      </c>
      <c r="K18" s="21">
        <f t="shared" si="0"/>
        <v>206294</v>
      </c>
      <c r="L18" s="22">
        <f t="shared" si="1"/>
        <v>6.0698592563779512E-2</v>
      </c>
    </row>
    <row r="19" spans="2:12" ht="15.75">
      <c r="B19" s="52">
        <v>2007</v>
      </c>
      <c r="C19" s="54">
        <v>23502</v>
      </c>
      <c r="D19" s="21">
        <v>2366</v>
      </c>
      <c r="E19" s="21">
        <v>23699</v>
      </c>
      <c r="F19" s="21">
        <v>15011</v>
      </c>
      <c r="G19" s="21">
        <v>121123</v>
      </c>
      <c r="H19" s="21">
        <v>1137</v>
      </c>
      <c r="I19" s="21">
        <v>783</v>
      </c>
      <c r="J19" s="21">
        <v>264</v>
      </c>
      <c r="K19" s="21">
        <f t="shared" si="0"/>
        <v>187885</v>
      </c>
      <c r="L19" s="22">
        <f t="shared" si="1"/>
        <v>5.5282049229961674E-2</v>
      </c>
    </row>
    <row r="20" spans="2:12" ht="15.75">
      <c r="B20" s="52">
        <v>2008</v>
      </c>
      <c r="C20" s="54">
        <v>21373</v>
      </c>
      <c r="D20" s="21">
        <v>2332</v>
      </c>
      <c r="E20" s="21">
        <v>23199</v>
      </c>
      <c r="F20" s="21">
        <v>10741</v>
      </c>
      <c r="G20" s="21">
        <v>93187</v>
      </c>
      <c r="H20" s="21">
        <v>875</v>
      </c>
      <c r="I20" s="21">
        <v>764</v>
      </c>
      <c r="J20" s="21">
        <v>253</v>
      </c>
      <c r="K20" s="21">
        <f t="shared" si="0"/>
        <v>152724</v>
      </c>
      <c r="L20" s="22">
        <f t="shared" si="1"/>
        <v>4.4936507366722549E-2</v>
      </c>
    </row>
    <row r="21" spans="2:12" ht="15.75">
      <c r="B21" s="52">
        <v>2009</v>
      </c>
      <c r="C21" s="54">
        <v>12340</v>
      </c>
      <c r="D21" s="21">
        <v>1141</v>
      </c>
      <c r="E21" s="21">
        <v>8066</v>
      </c>
      <c r="F21" s="21">
        <v>5670</v>
      </c>
      <c r="G21" s="21">
        <v>43066</v>
      </c>
      <c r="H21" s="21">
        <v>261</v>
      </c>
      <c r="I21" s="21">
        <v>236</v>
      </c>
      <c r="J21" s="21">
        <v>142</v>
      </c>
      <c r="K21" s="21">
        <f t="shared" si="0"/>
        <v>70922</v>
      </c>
      <c r="L21" s="22">
        <f t="shared" si="1"/>
        <v>2.0867623788420265E-2</v>
      </c>
    </row>
    <row r="22" spans="2:12" ht="15.75">
      <c r="B22" s="52">
        <v>2010</v>
      </c>
      <c r="C22" s="54">
        <v>7103</v>
      </c>
      <c r="D22" s="21">
        <v>807</v>
      </c>
      <c r="E22" s="21">
        <v>8079</v>
      </c>
      <c r="F22" s="21">
        <v>4732</v>
      </c>
      <c r="G22" s="21">
        <v>65306</v>
      </c>
      <c r="H22" s="21">
        <v>94</v>
      </c>
      <c r="I22" s="21">
        <v>422</v>
      </c>
      <c r="J22" s="21">
        <v>167</v>
      </c>
      <c r="K22" s="21">
        <f t="shared" si="0"/>
        <v>86710</v>
      </c>
      <c r="L22" s="22">
        <f t="shared" si="1"/>
        <v>2.5512981284988034E-2</v>
      </c>
    </row>
    <row r="23" spans="2:12" ht="15.75">
      <c r="B23" s="52">
        <v>2011</v>
      </c>
      <c r="C23" s="54">
        <v>6021</v>
      </c>
      <c r="D23" s="21">
        <v>2181</v>
      </c>
      <c r="E23" s="21">
        <v>13200</v>
      </c>
      <c r="F23" s="21">
        <v>7751</v>
      </c>
      <c r="G23" s="21">
        <v>59301</v>
      </c>
      <c r="H23" s="21">
        <v>89</v>
      </c>
      <c r="I23" s="21">
        <v>325</v>
      </c>
      <c r="J23" s="21">
        <v>247</v>
      </c>
      <c r="K23" s="21">
        <f t="shared" si="0"/>
        <v>89115</v>
      </c>
      <c r="L23" s="22">
        <f t="shared" si="1"/>
        <v>2.6220612699938976E-2</v>
      </c>
    </row>
    <row r="24" spans="2:12" ht="15.75">
      <c r="B24" s="52">
        <v>2012</v>
      </c>
      <c r="C24" s="54">
        <v>4858</v>
      </c>
      <c r="D24" s="21">
        <v>1032</v>
      </c>
      <c r="E24" s="21">
        <v>7952</v>
      </c>
      <c r="F24" s="21">
        <v>6088</v>
      </c>
      <c r="G24" s="21">
        <v>79141</v>
      </c>
      <c r="H24" s="21">
        <v>70</v>
      </c>
      <c r="I24" s="21">
        <v>270</v>
      </c>
      <c r="J24" s="21">
        <v>156</v>
      </c>
      <c r="K24" s="21">
        <f t="shared" si="0"/>
        <v>99567</v>
      </c>
      <c r="L24" s="22">
        <f t="shared" si="1"/>
        <v>2.9295940578969018E-2</v>
      </c>
    </row>
    <row r="25" spans="2:12" ht="15.75">
      <c r="B25" s="52">
        <v>2013</v>
      </c>
      <c r="C25" s="54">
        <v>3444</v>
      </c>
      <c r="D25" s="21">
        <v>1077</v>
      </c>
      <c r="E25" s="21">
        <v>8724</v>
      </c>
      <c r="F25" s="21">
        <v>6482</v>
      </c>
      <c r="G25" s="21">
        <v>53633</v>
      </c>
      <c r="H25" s="21">
        <v>53</v>
      </c>
      <c r="I25" s="21">
        <v>403</v>
      </c>
      <c r="J25" s="21">
        <v>143</v>
      </c>
      <c r="K25" s="21">
        <f t="shared" si="0"/>
        <v>73959</v>
      </c>
      <c r="L25" s="22">
        <f t="shared" si="1"/>
        <v>2.1761210735283473E-2</v>
      </c>
    </row>
    <row r="26" spans="2:12" ht="15.75">
      <c r="B26" s="52">
        <v>2014</v>
      </c>
      <c r="C26" s="54">
        <v>3594</v>
      </c>
      <c r="D26" s="21">
        <v>724</v>
      </c>
      <c r="E26" s="21">
        <v>9126</v>
      </c>
      <c r="F26" s="21">
        <v>3992</v>
      </c>
      <c r="G26" s="21">
        <v>44490</v>
      </c>
      <c r="H26" s="21">
        <v>116</v>
      </c>
      <c r="I26" s="21">
        <v>146</v>
      </c>
      <c r="J26" s="21">
        <v>68</v>
      </c>
      <c r="K26" s="21">
        <f t="shared" si="0"/>
        <v>62256</v>
      </c>
      <c r="L26" s="22">
        <f t="shared" si="1"/>
        <v>1.8317796827104313E-2</v>
      </c>
    </row>
    <row r="27" spans="2:12" ht="15.75">
      <c r="B27" s="52">
        <v>2015</v>
      </c>
      <c r="C27" s="54">
        <v>1859</v>
      </c>
      <c r="D27" s="21">
        <v>413</v>
      </c>
      <c r="E27" s="21">
        <v>2658</v>
      </c>
      <c r="F27" s="21">
        <v>1510</v>
      </c>
      <c r="G27" s="21">
        <v>6729</v>
      </c>
      <c r="H27" s="21">
        <v>25</v>
      </c>
      <c r="I27" s="21">
        <v>0</v>
      </c>
      <c r="J27" s="21">
        <v>6</v>
      </c>
      <c r="K27" s="21">
        <f>SUM(C27:J27)</f>
        <v>13200</v>
      </c>
      <c r="L27" s="22">
        <f t="shared" si="1"/>
        <v>3.8838813627245076E-3</v>
      </c>
    </row>
    <row r="28" spans="2:12" ht="15.75">
      <c r="B28" s="23" t="s">
        <v>47</v>
      </c>
      <c r="C28" s="55">
        <f t="shared" ref="C28:H28" si="2">SUM(C12:C27)</f>
        <v>741583</v>
      </c>
      <c r="D28" s="55">
        <f t="shared" si="2"/>
        <v>84772</v>
      </c>
      <c r="E28" s="55">
        <f t="shared" si="2"/>
        <v>332788</v>
      </c>
      <c r="F28" s="55">
        <f t="shared" si="2"/>
        <v>381389</v>
      </c>
      <c r="G28" s="55">
        <f t="shared" si="2"/>
        <v>1803328</v>
      </c>
      <c r="H28" s="55">
        <f t="shared" si="2"/>
        <v>19400</v>
      </c>
      <c r="I28" s="55">
        <f>SUM(I12:I27)</f>
        <v>20458</v>
      </c>
      <c r="J28" s="55">
        <f>SUM(J12:J27)</f>
        <v>14944</v>
      </c>
      <c r="K28" s="55">
        <f>SUM(K12:K27)</f>
        <v>3398662</v>
      </c>
      <c r="L28" s="47">
        <f>SUM(L12:L27)</f>
        <v>1</v>
      </c>
    </row>
    <row r="29" spans="2:12" ht="18.75" customHeight="1">
      <c r="B29" s="14" t="s">
        <v>24</v>
      </c>
    </row>
    <row r="30" spans="2:12" ht="13.5" customHeight="1">
      <c r="B30" s="14" t="s">
        <v>150</v>
      </c>
    </row>
    <row r="31" spans="2:12" ht="13.5" customHeight="1">
      <c r="B31" s="14" t="s">
        <v>25</v>
      </c>
    </row>
    <row r="32" spans="2:12" ht="6.75" customHeight="1"/>
    <row r="33" spans="2:12" ht="46.5" customHeight="1">
      <c r="B33" s="160" t="s">
        <v>152</v>
      </c>
      <c r="C33" s="160"/>
      <c r="D33" s="160"/>
      <c r="E33" s="160"/>
      <c r="F33" s="160"/>
      <c r="G33" s="160"/>
      <c r="H33" s="160"/>
      <c r="I33" s="160"/>
      <c r="J33" s="160"/>
      <c r="K33" s="160"/>
      <c r="L33" s="160"/>
    </row>
    <row r="34" spans="2:12" ht="46.5" customHeight="1">
      <c r="B34" s="160" t="s">
        <v>153</v>
      </c>
      <c r="C34" s="160"/>
      <c r="D34" s="160"/>
      <c r="E34" s="160"/>
      <c r="F34" s="160"/>
      <c r="G34" s="160"/>
      <c r="H34" s="160"/>
      <c r="I34" s="160"/>
      <c r="J34" s="160"/>
      <c r="K34" s="160"/>
      <c r="L34" s="160"/>
    </row>
    <row r="35" spans="2:12" ht="46.5" customHeight="1">
      <c r="B35" s="160" t="s">
        <v>154</v>
      </c>
      <c r="C35" s="160"/>
      <c r="D35" s="160"/>
      <c r="E35" s="160"/>
      <c r="F35" s="160"/>
      <c r="G35" s="160"/>
      <c r="H35" s="160"/>
      <c r="I35" s="160"/>
      <c r="J35" s="160"/>
      <c r="K35" s="160"/>
      <c r="L35" s="160"/>
    </row>
    <row r="36" spans="2:12" ht="46.5" customHeight="1"/>
    <row r="37" spans="2:12" ht="46.5" customHeight="1"/>
  </sheetData>
  <mergeCells count="10">
    <mergeCell ref="B10:B11"/>
    <mergeCell ref="C10:K10"/>
    <mergeCell ref="L10:L11"/>
    <mergeCell ref="B4:L4"/>
    <mergeCell ref="B6:L6"/>
    <mergeCell ref="B7:L7"/>
    <mergeCell ref="B8:L8"/>
    <mergeCell ref="B33:L33"/>
    <mergeCell ref="B34:L34"/>
    <mergeCell ref="B35:L35"/>
  </mergeCells>
  <pageMargins left="0.7" right="0.7" top="0.75" bottom="0.75" header="0.3" footer="0.3"/>
  <ignoredErrors>
    <ignoredError sqref="K13:K27"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9"/>
  <sheetViews>
    <sheetView showGridLines="0" workbookViewId="0">
      <selection activeCell="C73" sqref="C73"/>
    </sheetView>
  </sheetViews>
  <sheetFormatPr defaultRowHeight="15"/>
  <cols>
    <col min="1" max="1" width="8.140625" customWidth="1"/>
    <col min="2" max="2" width="7.85546875" customWidth="1"/>
    <col min="3" max="3" width="19.85546875" customWidth="1"/>
    <col min="4" max="4" width="10.42578125" customWidth="1"/>
    <col min="9" max="9" width="9.28515625" customWidth="1"/>
    <col min="10" max="10" width="10.42578125" customWidth="1"/>
  </cols>
  <sheetData>
    <row r="2" spans="2:11" ht="52.5" customHeight="1">
      <c r="B2" s="160" t="s">
        <v>155</v>
      </c>
      <c r="C2" s="160"/>
      <c r="D2" s="160"/>
      <c r="E2" s="160"/>
      <c r="F2" s="160"/>
      <c r="G2" s="160"/>
      <c r="H2" s="160"/>
      <c r="I2" s="160"/>
      <c r="J2" s="160"/>
      <c r="K2" s="160"/>
    </row>
    <row r="3" spans="2:11" ht="52.5" customHeight="1">
      <c r="B3" s="160" t="s">
        <v>156</v>
      </c>
      <c r="C3" s="160"/>
      <c r="D3" s="160"/>
      <c r="E3" s="160"/>
      <c r="F3" s="160"/>
      <c r="G3" s="160"/>
      <c r="H3" s="160"/>
      <c r="I3" s="160"/>
      <c r="J3" s="160"/>
      <c r="K3" s="160"/>
    </row>
    <row r="4" spans="2:11" ht="12.75" customHeight="1"/>
    <row r="5" spans="2:11" ht="18">
      <c r="B5" s="5" t="s">
        <v>157</v>
      </c>
    </row>
    <row r="6" spans="2:11" ht="4.5" customHeight="1"/>
    <row r="7" spans="2:11" ht="90" customHeight="1">
      <c r="B7" s="160" t="s">
        <v>158</v>
      </c>
      <c r="C7" s="160"/>
      <c r="D7" s="160"/>
      <c r="E7" s="160"/>
      <c r="F7" s="160"/>
      <c r="G7" s="160"/>
      <c r="H7" s="160"/>
      <c r="I7" s="160"/>
      <c r="J7" s="160"/>
      <c r="K7" s="160"/>
    </row>
    <row r="8" spans="2:11" ht="14.25" customHeight="1">
      <c r="B8" s="104"/>
      <c r="C8" s="104"/>
      <c r="D8" s="104"/>
      <c r="E8" s="104"/>
      <c r="F8" s="104"/>
      <c r="G8" s="104"/>
      <c r="H8" s="104"/>
      <c r="I8" s="104"/>
      <c r="J8" s="104"/>
      <c r="K8" s="104"/>
    </row>
    <row r="9" spans="2:11">
      <c r="C9" s="153" t="s">
        <v>159</v>
      </c>
      <c r="D9" s="153"/>
      <c r="E9" s="153"/>
      <c r="F9" s="153"/>
      <c r="G9" s="153"/>
      <c r="H9" s="153"/>
      <c r="I9" s="153"/>
      <c r="J9" s="153"/>
    </row>
    <row r="10" spans="2:11">
      <c r="C10" s="153" t="s">
        <v>160</v>
      </c>
      <c r="D10" s="153"/>
      <c r="E10" s="153"/>
      <c r="F10" s="153"/>
      <c r="G10" s="153"/>
      <c r="H10" s="153"/>
      <c r="I10" s="153"/>
      <c r="J10" s="153"/>
    </row>
    <row r="11" spans="2:11">
      <c r="C11" s="155" t="s">
        <v>161</v>
      </c>
      <c r="D11" s="155"/>
      <c r="E11" s="155"/>
      <c r="F11" s="155"/>
      <c r="G11" s="155"/>
      <c r="H11" s="155"/>
      <c r="I11" s="155"/>
      <c r="J11" s="155"/>
    </row>
    <row r="12" spans="2:11" ht="9" customHeight="1">
      <c r="C12" s="103"/>
      <c r="D12" s="103"/>
      <c r="E12" s="103"/>
      <c r="F12" s="103"/>
      <c r="G12" s="103"/>
      <c r="H12" s="103"/>
      <c r="I12" s="103"/>
      <c r="J12" s="103"/>
    </row>
    <row r="13" spans="2:11" ht="15.75">
      <c r="C13" s="162" t="s">
        <v>162</v>
      </c>
      <c r="D13" s="163" t="s">
        <v>147</v>
      </c>
      <c r="E13" s="164"/>
      <c r="F13" s="164"/>
      <c r="G13" s="164"/>
      <c r="H13" s="164"/>
      <c r="I13" s="165"/>
      <c r="J13" s="167" t="s">
        <v>47</v>
      </c>
    </row>
    <row r="14" spans="2:11" ht="18">
      <c r="C14" s="162"/>
      <c r="D14" s="56" t="s">
        <v>194</v>
      </c>
      <c r="E14" s="57">
        <v>2011</v>
      </c>
      <c r="F14" s="57">
        <v>2012</v>
      </c>
      <c r="G14" s="57">
        <v>2013</v>
      </c>
      <c r="H14" s="57">
        <v>2014</v>
      </c>
      <c r="I14" s="58" t="s">
        <v>195</v>
      </c>
      <c r="J14" s="167"/>
    </row>
    <row r="15" spans="2:11" ht="15.75">
      <c r="C15" s="59" t="s">
        <v>163</v>
      </c>
      <c r="D15" s="60">
        <f>SUM(D16:D26)</f>
        <v>545968</v>
      </c>
      <c r="E15" s="60">
        <f>SUM(E16:E26)</f>
        <v>1666</v>
      </c>
      <c r="F15" s="60">
        <f t="shared" ref="F15:I15" si="0">SUM(F16:F26)</f>
        <v>835</v>
      </c>
      <c r="G15" s="60">
        <f t="shared" si="0"/>
        <v>725</v>
      </c>
      <c r="H15" s="60">
        <f t="shared" si="0"/>
        <v>560</v>
      </c>
      <c r="I15" s="60">
        <f t="shared" si="0"/>
        <v>314</v>
      </c>
      <c r="J15" s="60">
        <f>SUM(D15:I15)</f>
        <v>550068</v>
      </c>
    </row>
    <row r="16" spans="2:11" ht="15.75">
      <c r="C16" s="61" t="s">
        <v>164</v>
      </c>
      <c r="D16" s="62">
        <v>274307</v>
      </c>
      <c r="E16" s="62">
        <v>366</v>
      </c>
      <c r="F16" s="62">
        <v>266</v>
      </c>
      <c r="G16" s="62">
        <v>63</v>
      </c>
      <c r="H16" s="62">
        <v>117</v>
      </c>
      <c r="I16" s="62">
        <v>95</v>
      </c>
      <c r="J16" s="62">
        <f>SUM(D16:I16)</f>
        <v>275214</v>
      </c>
    </row>
    <row r="17" spans="3:10" ht="15.75">
      <c r="C17" s="61" t="s">
        <v>165</v>
      </c>
      <c r="D17" s="62">
        <v>125240</v>
      </c>
      <c r="E17" s="62">
        <v>350</v>
      </c>
      <c r="F17" s="62">
        <v>394</v>
      </c>
      <c r="G17" s="62">
        <v>192</v>
      </c>
      <c r="H17" s="62">
        <v>72</v>
      </c>
      <c r="I17" s="62">
        <v>0</v>
      </c>
      <c r="J17" s="62">
        <f t="shared" ref="J17:J26" si="1">SUM(D17:I17)</f>
        <v>126248</v>
      </c>
    </row>
    <row r="18" spans="3:10" ht="15.75">
      <c r="C18" s="61" t="s">
        <v>166</v>
      </c>
      <c r="D18" s="62">
        <v>42480</v>
      </c>
      <c r="E18" s="62">
        <v>532</v>
      </c>
      <c r="F18" s="62">
        <v>126</v>
      </c>
      <c r="G18" s="62">
        <v>267</v>
      </c>
      <c r="H18" s="62">
        <v>170</v>
      </c>
      <c r="I18" s="62">
        <v>35</v>
      </c>
      <c r="J18" s="62">
        <f t="shared" si="1"/>
        <v>43610</v>
      </c>
    </row>
    <row r="19" spans="3:10" ht="15.75">
      <c r="C19" s="61" t="s">
        <v>167</v>
      </c>
      <c r="D19" s="62">
        <v>24036</v>
      </c>
      <c r="E19" s="62">
        <v>127</v>
      </c>
      <c r="F19" s="62">
        <v>21</v>
      </c>
      <c r="G19" s="62">
        <v>3</v>
      </c>
      <c r="H19" s="62">
        <v>56</v>
      </c>
      <c r="I19" s="62">
        <v>29</v>
      </c>
      <c r="J19" s="62">
        <f t="shared" si="1"/>
        <v>24272</v>
      </c>
    </row>
    <row r="20" spans="3:10" ht="15.75">
      <c r="C20" s="61" t="s">
        <v>168</v>
      </c>
      <c r="D20" s="62">
        <v>19393</v>
      </c>
      <c r="E20" s="62">
        <v>26</v>
      </c>
      <c r="F20" s="62">
        <v>3</v>
      </c>
      <c r="G20" s="62">
        <v>0</v>
      </c>
      <c r="H20" s="62">
        <v>1</v>
      </c>
      <c r="I20" s="62">
        <v>0</v>
      </c>
      <c r="J20" s="62">
        <f t="shared" si="1"/>
        <v>19423</v>
      </c>
    </row>
    <row r="21" spans="3:10" ht="15.75">
      <c r="C21" s="61" t="s">
        <v>169</v>
      </c>
      <c r="D21" s="62">
        <v>13123</v>
      </c>
      <c r="E21" s="62">
        <v>6</v>
      </c>
      <c r="F21" s="62">
        <v>0</v>
      </c>
      <c r="G21" s="62">
        <v>0</v>
      </c>
      <c r="H21" s="62">
        <v>0</v>
      </c>
      <c r="I21" s="62">
        <v>0</v>
      </c>
      <c r="J21" s="62">
        <f t="shared" si="1"/>
        <v>13129</v>
      </c>
    </row>
    <row r="22" spans="3:10" ht="15.75">
      <c r="C22" s="61" t="s">
        <v>170</v>
      </c>
      <c r="D22" s="62">
        <v>8821</v>
      </c>
      <c r="E22" s="62">
        <v>9</v>
      </c>
      <c r="F22" s="62">
        <v>0</v>
      </c>
      <c r="G22" s="62">
        <v>4</v>
      </c>
      <c r="H22" s="62">
        <v>1</v>
      </c>
      <c r="I22" s="62">
        <v>1</v>
      </c>
      <c r="J22" s="62">
        <f t="shared" si="1"/>
        <v>8836</v>
      </c>
    </row>
    <row r="23" spans="3:10" ht="15.75">
      <c r="C23" s="61" t="s">
        <v>171</v>
      </c>
      <c r="D23" s="62">
        <v>7118</v>
      </c>
      <c r="E23" s="62">
        <v>214</v>
      </c>
      <c r="F23" s="62">
        <v>1</v>
      </c>
      <c r="G23" s="62">
        <v>156</v>
      </c>
      <c r="H23" s="62">
        <v>115</v>
      </c>
      <c r="I23" s="62">
        <v>137</v>
      </c>
      <c r="J23" s="62">
        <f t="shared" si="1"/>
        <v>7741</v>
      </c>
    </row>
    <row r="24" spans="3:10" ht="15.75">
      <c r="C24" s="61" t="s">
        <v>172</v>
      </c>
      <c r="D24" s="62">
        <v>4383</v>
      </c>
      <c r="E24" s="62">
        <v>13</v>
      </c>
      <c r="F24" s="62">
        <v>11</v>
      </c>
      <c r="G24" s="62">
        <v>2</v>
      </c>
      <c r="H24" s="62">
        <v>0</v>
      </c>
      <c r="I24" s="62">
        <v>0</v>
      </c>
      <c r="J24" s="62">
        <f t="shared" si="1"/>
        <v>4409</v>
      </c>
    </row>
    <row r="25" spans="3:10" ht="15.75">
      <c r="C25" s="61" t="s">
        <v>173</v>
      </c>
      <c r="D25" s="62">
        <v>1933</v>
      </c>
      <c r="E25" s="62">
        <v>23</v>
      </c>
      <c r="F25" s="62">
        <v>13</v>
      </c>
      <c r="G25" s="62">
        <v>38</v>
      </c>
      <c r="H25" s="62">
        <v>28</v>
      </c>
      <c r="I25" s="62">
        <v>17</v>
      </c>
      <c r="J25" s="62">
        <f t="shared" si="1"/>
        <v>2052</v>
      </c>
    </row>
    <row r="26" spans="3:10" ht="16.5">
      <c r="C26" s="61" t="s">
        <v>196</v>
      </c>
      <c r="D26" s="62">
        <v>25134</v>
      </c>
      <c r="E26" s="62">
        <v>0</v>
      </c>
      <c r="F26" s="62">
        <v>0</v>
      </c>
      <c r="G26" s="62">
        <v>0</v>
      </c>
      <c r="H26" s="62">
        <v>0</v>
      </c>
      <c r="I26" s="62">
        <v>0</v>
      </c>
      <c r="J26" s="62">
        <f t="shared" si="1"/>
        <v>25134</v>
      </c>
    </row>
    <row r="27" spans="3:10" ht="15.75">
      <c r="C27" s="59" t="s">
        <v>174</v>
      </c>
      <c r="D27" s="60">
        <f>SUM(D28:D32)</f>
        <v>54355</v>
      </c>
      <c r="E27" s="60">
        <f>+SUM(E28:E32)</f>
        <v>682</v>
      </c>
      <c r="F27" s="60">
        <f t="shared" ref="F27:I27" si="2">+SUM(F28:F32)</f>
        <v>340</v>
      </c>
      <c r="G27" s="60">
        <f t="shared" si="2"/>
        <v>197</v>
      </c>
      <c r="H27" s="60">
        <f t="shared" si="2"/>
        <v>178</v>
      </c>
      <c r="I27" s="60">
        <f t="shared" si="2"/>
        <v>0</v>
      </c>
      <c r="J27" s="60">
        <f>SUM(D27:I27)</f>
        <v>55752</v>
      </c>
    </row>
    <row r="28" spans="3:10" ht="15.75">
      <c r="C28" s="61" t="s">
        <v>175</v>
      </c>
      <c r="D28" s="62">
        <v>26139</v>
      </c>
      <c r="E28" s="62">
        <v>552</v>
      </c>
      <c r="F28" s="62">
        <v>230</v>
      </c>
      <c r="G28" s="62">
        <v>131</v>
      </c>
      <c r="H28" s="62">
        <v>159</v>
      </c>
      <c r="I28" s="62">
        <v>0</v>
      </c>
      <c r="J28" s="62">
        <f t="shared" ref="J28:J49" si="3">SUM(D28:I28)</f>
        <v>27211</v>
      </c>
    </row>
    <row r="29" spans="3:10" ht="15.75">
      <c r="C29" s="61" t="s">
        <v>176</v>
      </c>
      <c r="D29" s="62">
        <v>12162</v>
      </c>
      <c r="E29" s="62">
        <v>106</v>
      </c>
      <c r="F29" s="62">
        <v>85</v>
      </c>
      <c r="G29" s="62">
        <v>56</v>
      </c>
      <c r="H29" s="62">
        <v>18</v>
      </c>
      <c r="I29" s="62">
        <v>0</v>
      </c>
      <c r="J29" s="62">
        <f>SUM(D29:I29)</f>
        <v>12427</v>
      </c>
    </row>
    <row r="30" spans="3:10" ht="15.75">
      <c r="C30" s="61" t="s">
        <v>177</v>
      </c>
      <c r="D30" s="62">
        <v>3768</v>
      </c>
      <c r="E30" s="62">
        <v>10</v>
      </c>
      <c r="F30" s="62">
        <v>2</v>
      </c>
      <c r="G30" s="62">
        <v>4</v>
      </c>
      <c r="H30" s="62">
        <v>1</v>
      </c>
      <c r="I30" s="62">
        <v>0</v>
      </c>
      <c r="J30" s="62">
        <f t="shared" si="3"/>
        <v>3785</v>
      </c>
    </row>
    <row r="31" spans="3:10" ht="15.75">
      <c r="C31" s="61" t="s">
        <v>178</v>
      </c>
      <c r="D31" s="62">
        <v>2043</v>
      </c>
      <c r="E31" s="62">
        <v>2</v>
      </c>
      <c r="F31" s="62">
        <v>9</v>
      </c>
      <c r="G31" s="62">
        <v>3</v>
      </c>
      <c r="H31" s="62">
        <v>0</v>
      </c>
      <c r="I31" s="62">
        <v>0</v>
      </c>
      <c r="J31" s="62">
        <f>SUM(D31:I31)</f>
        <v>2057</v>
      </c>
    </row>
    <row r="32" spans="3:10" ht="15.75">
      <c r="C32" s="61" t="s">
        <v>197</v>
      </c>
      <c r="D32" s="62">
        <v>10243</v>
      </c>
      <c r="E32" s="62">
        <v>12</v>
      </c>
      <c r="F32" s="62">
        <v>14</v>
      </c>
      <c r="G32" s="62">
        <v>3</v>
      </c>
      <c r="H32" s="62">
        <v>0</v>
      </c>
      <c r="I32" s="62">
        <v>0</v>
      </c>
      <c r="J32" s="62">
        <f>SUM(D32:I32)</f>
        <v>10272</v>
      </c>
    </row>
    <row r="33" spans="3:10" ht="15.75">
      <c r="C33" s="59" t="s">
        <v>179</v>
      </c>
      <c r="D33" s="60">
        <f>SUM(D34:D44)</f>
        <v>82590</v>
      </c>
      <c r="E33" s="60">
        <f>SUM(E34:E44)</f>
        <v>1089</v>
      </c>
      <c r="F33" s="60">
        <f t="shared" ref="F33:I33" si="4">SUM(F34:F44)</f>
        <v>782</v>
      </c>
      <c r="G33" s="60">
        <f t="shared" si="4"/>
        <v>745</v>
      </c>
      <c r="H33" s="60">
        <f t="shared" si="4"/>
        <v>636</v>
      </c>
      <c r="I33" s="60">
        <f t="shared" si="4"/>
        <v>148</v>
      </c>
      <c r="J33" s="60">
        <f>SUM(D33:I33)</f>
        <v>85990</v>
      </c>
    </row>
    <row r="34" spans="3:10" ht="15.75">
      <c r="C34" s="61" t="s">
        <v>180</v>
      </c>
      <c r="D34" s="62">
        <v>19697</v>
      </c>
      <c r="E34" s="62">
        <v>115</v>
      </c>
      <c r="F34" s="62">
        <v>45</v>
      </c>
      <c r="G34" s="62">
        <v>29</v>
      </c>
      <c r="H34" s="62">
        <v>40</v>
      </c>
      <c r="I34" s="62">
        <v>9</v>
      </c>
      <c r="J34" s="62">
        <f>SUM(D34:I34)</f>
        <v>19935</v>
      </c>
    </row>
    <row r="35" spans="3:10" ht="15.75">
      <c r="C35" s="61" t="s">
        <v>181</v>
      </c>
      <c r="D35" s="62">
        <v>11261</v>
      </c>
      <c r="E35" s="62">
        <v>210</v>
      </c>
      <c r="F35" s="62">
        <v>178</v>
      </c>
      <c r="G35" s="62">
        <v>128</v>
      </c>
      <c r="H35" s="62">
        <v>218</v>
      </c>
      <c r="I35" s="62">
        <v>23</v>
      </c>
      <c r="J35" s="62">
        <f t="shared" si="3"/>
        <v>12018</v>
      </c>
    </row>
    <row r="36" spans="3:10" ht="15.75">
      <c r="C36" s="61" t="s">
        <v>182</v>
      </c>
      <c r="D36" s="62">
        <v>10136</v>
      </c>
      <c r="E36" s="62">
        <v>100</v>
      </c>
      <c r="F36" s="62">
        <v>31</v>
      </c>
      <c r="G36" s="62">
        <v>87</v>
      </c>
      <c r="H36" s="62">
        <v>63</v>
      </c>
      <c r="I36" s="62">
        <v>40</v>
      </c>
      <c r="J36" s="62">
        <f t="shared" si="3"/>
        <v>10457</v>
      </c>
    </row>
    <row r="37" spans="3:10" ht="15.75">
      <c r="C37" s="61" t="s">
        <v>183</v>
      </c>
      <c r="D37" s="62">
        <v>8009</v>
      </c>
      <c r="E37" s="62">
        <v>53</v>
      </c>
      <c r="F37" s="62">
        <v>44</v>
      </c>
      <c r="G37" s="62">
        <v>1</v>
      </c>
      <c r="H37" s="62">
        <v>8</v>
      </c>
      <c r="I37" s="62">
        <v>1</v>
      </c>
      <c r="J37" s="62">
        <f t="shared" si="3"/>
        <v>8116</v>
      </c>
    </row>
    <row r="38" spans="3:10" ht="15.75">
      <c r="C38" s="61" t="s">
        <v>184</v>
      </c>
      <c r="D38" s="62">
        <v>7167</v>
      </c>
      <c r="E38" s="62">
        <v>172</v>
      </c>
      <c r="F38" s="62">
        <v>106</v>
      </c>
      <c r="G38" s="62">
        <v>77</v>
      </c>
      <c r="H38" s="62">
        <v>48</v>
      </c>
      <c r="I38" s="62">
        <v>2</v>
      </c>
      <c r="J38" s="62">
        <f t="shared" si="3"/>
        <v>7572</v>
      </c>
    </row>
    <row r="39" spans="3:10" ht="15.75">
      <c r="C39" s="61" t="s">
        <v>185</v>
      </c>
      <c r="D39" s="62">
        <v>5449</v>
      </c>
      <c r="E39" s="62">
        <v>20</v>
      </c>
      <c r="F39" s="62">
        <v>49</v>
      </c>
      <c r="G39" s="62">
        <v>124</v>
      </c>
      <c r="H39" s="62">
        <v>23</v>
      </c>
      <c r="I39" s="62">
        <v>0</v>
      </c>
      <c r="J39" s="62">
        <f t="shared" si="3"/>
        <v>5665</v>
      </c>
    </row>
    <row r="40" spans="3:10" ht="15.75">
      <c r="C40" s="61" t="s">
        <v>186</v>
      </c>
      <c r="D40" s="62">
        <v>5287</v>
      </c>
      <c r="E40" s="62">
        <v>78</v>
      </c>
      <c r="F40" s="62">
        <v>67</v>
      </c>
      <c r="G40" s="62">
        <v>16</v>
      </c>
      <c r="H40" s="62">
        <v>36</v>
      </c>
      <c r="I40" s="62">
        <v>3</v>
      </c>
      <c r="J40" s="62">
        <f t="shared" si="3"/>
        <v>5487</v>
      </c>
    </row>
    <row r="41" spans="3:10" ht="15.75">
      <c r="C41" s="61" t="s">
        <v>187</v>
      </c>
      <c r="D41" s="62">
        <v>1878</v>
      </c>
      <c r="E41" s="62">
        <v>79</v>
      </c>
      <c r="F41" s="62">
        <v>92</v>
      </c>
      <c r="G41" s="62">
        <v>85</v>
      </c>
      <c r="H41" s="62">
        <v>85</v>
      </c>
      <c r="I41" s="62">
        <v>38</v>
      </c>
      <c r="J41" s="62">
        <f t="shared" si="3"/>
        <v>2257</v>
      </c>
    </row>
    <row r="42" spans="3:10" ht="15.75">
      <c r="C42" s="61" t="s">
        <v>188</v>
      </c>
      <c r="D42" s="62">
        <v>709</v>
      </c>
      <c r="E42" s="62">
        <v>15</v>
      </c>
      <c r="F42" s="62">
        <v>12</v>
      </c>
      <c r="G42" s="62">
        <v>3</v>
      </c>
      <c r="H42" s="62">
        <v>2</v>
      </c>
      <c r="I42" s="62">
        <v>0</v>
      </c>
      <c r="J42" s="62">
        <f t="shared" si="3"/>
        <v>741</v>
      </c>
    </row>
    <row r="43" spans="3:10" ht="15.75">
      <c r="C43" s="61" t="s">
        <v>189</v>
      </c>
      <c r="D43" s="62">
        <v>555</v>
      </c>
      <c r="E43" s="62">
        <v>18</v>
      </c>
      <c r="F43" s="62">
        <v>32</v>
      </c>
      <c r="G43" s="62">
        <v>35</v>
      </c>
      <c r="H43" s="62">
        <v>35</v>
      </c>
      <c r="I43" s="62">
        <v>2</v>
      </c>
      <c r="J43" s="62">
        <f t="shared" si="3"/>
        <v>677</v>
      </c>
    </row>
    <row r="44" spans="3:10" ht="15.75">
      <c r="C44" s="61" t="s">
        <v>198</v>
      </c>
      <c r="D44" s="62">
        <v>12442</v>
      </c>
      <c r="E44" s="62">
        <v>229</v>
      </c>
      <c r="F44" s="62">
        <v>126</v>
      </c>
      <c r="G44" s="62">
        <v>160</v>
      </c>
      <c r="H44" s="62">
        <v>78</v>
      </c>
      <c r="I44" s="62">
        <v>30</v>
      </c>
      <c r="J44" s="62">
        <f>SUM(D44:I44)</f>
        <v>13065</v>
      </c>
    </row>
    <row r="45" spans="3:10" ht="15.75">
      <c r="C45" s="59" t="s">
        <v>190</v>
      </c>
      <c r="D45" s="60">
        <f>+SUM(D46:D48)</f>
        <v>26949</v>
      </c>
      <c r="E45" s="60">
        <f t="shared" ref="E45:I45" si="5">+SUM(E46:E48)</f>
        <v>1881</v>
      </c>
      <c r="F45" s="60">
        <f t="shared" si="5"/>
        <v>2652</v>
      </c>
      <c r="G45" s="60">
        <f t="shared" si="5"/>
        <v>1693</v>
      </c>
      <c r="H45" s="60">
        <f t="shared" si="5"/>
        <v>2084</v>
      </c>
      <c r="I45" s="60">
        <f t="shared" si="5"/>
        <v>1355</v>
      </c>
      <c r="J45" s="60">
        <f>SUM(D45:I45)</f>
        <v>36614</v>
      </c>
    </row>
    <row r="46" spans="3:10" ht="15.75">
      <c r="C46" s="61" t="s">
        <v>191</v>
      </c>
      <c r="D46" s="62">
        <v>18324</v>
      </c>
      <c r="E46" s="62">
        <v>853</v>
      </c>
      <c r="F46" s="62">
        <v>1837</v>
      </c>
      <c r="G46" s="62">
        <v>667</v>
      </c>
      <c r="H46" s="62">
        <v>1085</v>
      </c>
      <c r="I46" s="62">
        <v>472</v>
      </c>
      <c r="J46" s="62">
        <f t="shared" si="3"/>
        <v>23238</v>
      </c>
    </row>
    <row r="47" spans="3:10" ht="15.75">
      <c r="C47" s="61" t="s">
        <v>192</v>
      </c>
      <c r="D47" s="62">
        <v>4985</v>
      </c>
      <c r="E47" s="62">
        <v>1028</v>
      </c>
      <c r="F47" s="62">
        <v>815</v>
      </c>
      <c r="G47" s="62">
        <v>1026</v>
      </c>
      <c r="H47" s="62">
        <v>999</v>
      </c>
      <c r="I47" s="62">
        <v>883</v>
      </c>
      <c r="J47" s="62">
        <f t="shared" si="3"/>
        <v>9736</v>
      </c>
    </row>
    <row r="48" spans="3:10" ht="15.75">
      <c r="C48" s="61" t="s">
        <v>199</v>
      </c>
      <c r="D48" s="62">
        <v>3640</v>
      </c>
      <c r="E48" s="62">
        <v>0</v>
      </c>
      <c r="F48" s="62">
        <v>0</v>
      </c>
      <c r="G48" s="62">
        <v>0</v>
      </c>
      <c r="H48" s="62">
        <v>0</v>
      </c>
      <c r="I48" s="62">
        <v>0</v>
      </c>
      <c r="J48" s="62">
        <f t="shared" si="3"/>
        <v>3640</v>
      </c>
    </row>
    <row r="49" spans="3:10" ht="15.75">
      <c r="C49" s="59" t="s">
        <v>67</v>
      </c>
      <c r="D49" s="60">
        <v>11944</v>
      </c>
      <c r="E49" s="60">
        <v>704</v>
      </c>
      <c r="F49" s="60">
        <v>249</v>
      </c>
      <c r="G49" s="60">
        <v>85</v>
      </c>
      <c r="H49" s="60">
        <v>135</v>
      </c>
      <c r="I49" s="60">
        <v>42</v>
      </c>
      <c r="J49" s="60">
        <f t="shared" si="3"/>
        <v>13159</v>
      </c>
    </row>
    <row r="50" spans="3:10" ht="14.25" customHeight="1">
      <c r="C50" s="63" t="s">
        <v>193</v>
      </c>
      <c r="D50" s="64">
        <f>+D15+D27+D33+D45+D49</f>
        <v>721806</v>
      </c>
      <c r="E50" s="64">
        <f t="shared" ref="E50:I50" si="6">+E15+E27+E33+E45+E49</f>
        <v>6022</v>
      </c>
      <c r="F50" s="64">
        <f t="shared" si="6"/>
        <v>4858</v>
      </c>
      <c r="G50" s="64">
        <f t="shared" si="6"/>
        <v>3445</v>
      </c>
      <c r="H50" s="64">
        <f t="shared" si="6"/>
        <v>3593</v>
      </c>
      <c r="I50" s="64">
        <f t="shared" si="6"/>
        <v>1859</v>
      </c>
      <c r="J50" s="64">
        <f>+J15+J27+J33+J45+J49</f>
        <v>741583</v>
      </c>
    </row>
    <row r="51" spans="3:10" ht="14.25" customHeight="1">
      <c r="C51" s="183" t="s">
        <v>24</v>
      </c>
    </row>
    <row r="52" spans="3:10" ht="12" customHeight="1">
      <c r="C52" s="44" t="s">
        <v>206</v>
      </c>
    </row>
    <row r="53" spans="3:10" ht="12" customHeight="1">
      <c r="C53" s="44" t="s">
        <v>200</v>
      </c>
    </row>
    <row r="54" spans="3:10" ht="12" customHeight="1">
      <c r="C54" s="44" t="s">
        <v>201</v>
      </c>
    </row>
    <row r="55" spans="3:10" ht="12" customHeight="1">
      <c r="C55" s="44" t="s">
        <v>202</v>
      </c>
    </row>
    <row r="56" spans="3:10" ht="12" customHeight="1">
      <c r="C56" s="44" t="s">
        <v>203</v>
      </c>
    </row>
    <row r="57" spans="3:10" ht="12" customHeight="1">
      <c r="C57" s="44" t="s">
        <v>204</v>
      </c>
    </row>
    <row r="58" spans="3:10" ht="12" customHeight="1">
      <c r="C58" s="44" t="s">
        <v>205</v>
      </c>
    </row>
    <row r="59" spans="3:10" ht="12" customHeight="1">
      <c r="C59" s="44" t="s">
        <v>25</v>
      </c>
    </row>
  </sheetData>
  <mergeCells count="9">
    <mergeCell ref="B2:K2"/>
    <mergeCell ref="B3:K3"/>
    <mergeCell ref="B7:K7"/>
    <mergeCell ref="C13:C14"/>
    <mergeCell ref="D13:I13"/>
    <mergeCell ref="C9:J9"/>
    <mergeCell ref="C10:J10"/>
    <mergeCell ref="C11:J11"/>
    <mergeCell ref="J13:J14"/>
  </mergeCells>
  <pageMargins left="0.7" right="0.7" top="0.75" bottom="0.75" header="0.3" footer="0.3"/>
  <ignoredErrors>
    <ignoredError sqref="D45:I45"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53"/>
  <sheetViews>
    <sheetView showGridLines="0" workbookViewId="0">
      <selection activeCell="B56" sqref="B56"/>
    </sheetView>
  </sheetViews>
  <sheetFormatPr defaultRowHeight="15"/>
  <cols>
    <col min="1" max="1" width="8.7109375" customWidth="1"/>
    <col min="2" max="2" width="20" customWidth="1"/>
  </cols>
  <sheetData>
    <row r="3" spans="2:9">
      <c r="B3" s="153" t="s">
        <v>207</v>
      </c>
      <c r="C3" s="153"/>
      <c r="D3" s="153"/>
      <c r="E3" s="153"/>
      <c r="F3" s="153"/>
      <c r="G3" s="153"/>
      <c r="H3" s="153"/>
      <c r="I3" s="153"/>
    </row>
    <row r="4" spans="2:9">
      <c r="B4" s="153" t="s">
        <v>160</v>
      </c>
      <c r="C4" s="153"/>
      <c r="D4" s="153"/>
      <c r="E4" s="153"/>
      <c r="F4" s="153"/>
      <c r="G4" s="153"/>
      <c r="H4" s="153"/>
      <c r="I4" s="153"/>
    </row>
    <row r="5" spans="2:9">
      <c r="B5" s="155" t="s">
        <v>58</v>
      </c>
      <c r="C5" s="155"/>
      <c r="D5" s="155"/>
      <c r="E5" s="155"/>
      <c r="F5" s="155"/>
      <c r="G5" s="155"/>
      <c r="H5" s="155"/>
      <c r="I5" s="155"/>
    </row>
    <row r="6" spans="2:9">
      <c r="B6" s="103"/>
      <c r="C6" s="103"/>
      <c r="D6" s="103"/>
      <c r="E6" s="103"/>
      <c r="F6" s="103"/>
      <c r="G6" s="103"/>
      <c r="H6" s="103"/>
      <c r="I6" s="103"/>
    </row>
    <row r="7" spans="2:9" ht="15.75">
      <c r="B7" s="162" t="s">
        <v>162</v>
      </c>
      <c r="C7" s="164" t="s">
        <v>147</v>
      </c>
      <c r="D7" s="164"/>
      <c r="E7" s="164"/>
      <c r="F7" s="164"/>
      <c r="G7" s="164"/>
      <c r="H7" s="165"/>
      <c r="I7" s="166" t="s">
        <v>47</v>
      </c>
    </row>
    <row r="8" spans="2:9" ht="18">
      <c r="B8" s="162"/>
      <c r="C8" s="56" t="s">
        <v>194</v>
      </c>
      <c r="D8" s="57">
        <v>2011</v>
      </c>
      <c r="E8" s="57">
        <v>2012</v>
      </c>
      <c r="F8" s="57">
        <v>2013</v>
      </c>
      <c r="G8" s="57">
        <v>2014</v>
      </c>
      <c r="H8" s="58" t="s">
        <v>195</v>
      </c>
      <c r="I8" s="166"/>
    </row>
    <row r="9" spans="2:9" ht="15.75">
      <c r="B9" s="59" t="s">
        <v>163</v>
      </c>
      <c r="C9" s="65">
        <v>75.639160660897815</v>
      </c>
      <c r="D9" s="65">
        <v>27.66522749916971</v>
      </c>
      <c r="E9" s="65">
        <v>17.188143268834914</v>
      </c>
      <c r="F9" s="65">
        <v>21.044992743105951</v>
      </c>
      <c r="G9" s="65">
        <v>15.585861397161146</v>
      </c>
      <c r="H9" s="65">
        <v>16.890801506186122</v>
      </c>
      <c r="I9" s="65">
        <v>74.174839498747943</v>
      </c>
    </row>
    <row r="10" spans="2:9" ht="15.75">
      <c r="B10" s="61" t="s">
        <v>164</v>
      </c>
      <c r="C10" s="66">
        <v>38.002870577412764</v>
      </c>
      <c r="D10" s="66">
        <v>6.0777150448356032</v>
      </c>
      <c r="E10" s="66">
        <v>5.4755043227665707</v>
      </c>
      <c r="F10" s="66">
        <v>1.8287373004354137</v>
      </c>
      <c r="G10" s="66">
        <v>3.2563317561925964</v>
      </c>
      <c r="H10" s="66">
        <v>5.1102743410435716</v>
      </c>
      <c r="I10" s="66">
        <v>37.111692150440341</v>
      </c>
    </row>
    <row r="11" spans="2:9" ht="15.75">
      <c r="B11" s="61" t="s">
        <v>165</v>
      </c>
      <c r="C11" s="66">
        <v>17.350922547055582</v>
      </c>
      <c r="D11" s="66">
        <v>5.812022583859183</v>
      </c>
      <c r="E11" s="66">
        <v>8.1103334705640187</v>
      </c>
      <c r="F11" s="66">
        <v>5.5732946298984034</v>
      </c>
      <c r="G11" s="66">
        <v>2.0038964653492903</v>
      </c>
      <c r="H11" s="66">
        <v>0</v>
      </c>
      <c r="I11" s="66">
        <v>17.02412272125979</v>
      </c>
    </row>
    <row r="12" spans="2:9" ht="15.75">
      <c r="B12" s="61" t="s">
        <v>166</v>
      </c>
      <c r="C12" s="66">
        <v>5.8852378616969103</v>
      </c>
      <c r="D12" s="66">
        <v>8.834274327465959</v>
      </c>
      <c r="E12" s="66">
        <v>2.5936599423631126</v>
      </c>
      <c r="F12" s="66">
        <v>7.7503628447024671</v>
      </c>
      <c r="G12" s="66">
        <v>4.7314222098524903</v>
      </c>
      <c r="H12" s="66">
        <v>1.8827326519634213</v>
      </c>
      <c r="I12" s="66">
        <v>5.8806633916904785</v>
      </c>
    </row>
    <row r="13" spans="2:9" ht="15.75">
      <c r="B13" s="61" t="s">
        <v>167</v>
      </c>
      <c r="C13" s="66">
        <v>3.3299806319149465</v>
      </c>
      <c r="D13" s="66">
        <v>2.1089339090003323</v>
      </c>
      <c r="E13" s="66">
        <v>0.43227665706051877</v>
      </c>
      <c r="F13" s="66">
        <v>8.7082728592162553E-2</v>
      </c>
      <c r="G13" s="66">
        <v>1.5585861397161147</v>
      </c>
      <c r="H13" s="66">
        <v>1.5599784830554062</v>
      </c>
      <c r="I13" s="66">
        <v>3.2729984371270651</v>
      </c>
    </row>
    <row r="14" spans="2:9" ht="15.75">
      <c r="B14" s="61" t="s">
        <v>168</v>
      </c>
      <c r="C14" s="66">
        <v>2.6867330002798537</v>
      </c>
      <c r="D14" s="66">
        <v>0.43175024908668219</v>
      </c>
      <c r="E14" s="66">
        <v>6.1753808151502679E-2</v>
      </c>
      <c r="F14" s="66">
        <v>0</v>
      </c>
      <c r="G14" s="66">
        <v>2.7831895352073477E-2</v>
      </c>
      <c r="H14" s="66">
        <v>0</v>
      </c>
      <c r="I14" s="66">
        <v>2.6191269217336428</v>
      </c>
    </row>
    <row r="15" spans="2:9" ht="15.75">
      <c r="B15" s="61" t="s">
        <v>169</v>
      </c>
      <c r="C15" s="66">
        <v>1.8180785418796741</v>
      </c>
      <c r="D15" s="66">
        <v>9.9634672866157417E-2</v>
      </c>
      <c r="E15" s="66">
        <v>0</v>
      </c>
      <c r="F15" s="66">
        <v>0</v>
      </c>
      <c r="G15" s="66">
        <v>0</v>
      </c>
      <c r="H15" s="66">
        <v>0</v>
      </c>
      <c r="I15" s="66">
        <v>1.7704019644463262</v>
      </c>
    </row>
    <row r="16" spans="2:9" ht="15.75">
      <c r="B16" s="61" t="s">
        <v>170</v>
      </c>
      <c r="C16" s="66">
        <v>1.2220735211400293</v>
      </c>
      <c r="D16" s="66">
        <v>0.14945200929923613</v>
      </c>
      <c r="E16" s="66">
        <v>0</v>
      </c>
      <c r="F16" s="66">
        <v>0.11611030478955006</v>
      </c>
      <c r="G16" s="66">
        <v>2.7831895352073477E-2</v>
      </c>
      <c r="H16" s="66">
        <v>5.379236148466917E-2</v>
      </c>
      <c r="I16" s="66">
        <v>1.1915051990134617</v>
      </c>
    </row>
    <row r="17" spans="2:9" ht="15.75">
      <c r="B17" s="61" t="s">
        <v>171</v>
      </c>
      <c r="C17" s="66">
        <v>0.98613754942463772</v>
      </c>
      <c r="D17" s="66">
        <v>3.5536366655596145</v>
      </c>
      <c r="E17" s="66">
        <v>2.0584602717167558E-2</v>
      </c>
      <c r="F17" s="66">
        <v>4.5283018867924527</v>
      </c>
      <c r="G17" s="66">
        <v>3.2006679654884498</v>
      </c>
      <c r="H17" s="66">
        <v>7.3695535233996772</v>
      </c>
      <c r="I17" s="66">
        <v>1.0438480925263929</v>
      </c>
    </row>
    <row r="18" spans="2:9" ht="15.75">
      <c r="B18" s="61" t="s">
        <v>172</v>
      </c>
      <c r="C18" s="66">
        <v>0.60722687259457531</v>
      </c>
      <c r="D18" s="66">
        <v>0.2158751245433411</v>
      </c>
      <c r="E18" s="66">
        <v>0.22643062988884316</v>
      </c>
      <c r="F18" s="66">
        <v>5.8055152394775031E-2</v>
      </c>
      <c r="G18" s="66">
        <v>0</v>
      </c>
      <c r="H18" s="66">
        <v>0</v>
      </c>
      <c r="I18" s="66">
        <v>0.5945389794534125</v>
      </c>
    </row>
    <row r="19" spans="2:9" ht="15.75">
      <c r="B19" s="61" t="s">
        <v>173</v>
      </c>
      <c r="C19" s="66">
        <v>0.26780048932815742</v>
      </c>
      <c r="D19" s="66">
        <v>0.38193291265360346</v>
      </c>
      <c r="E19" s="66">
        <v>0.26759983532317827</v>
      </c>
      <c r="F19" s="66">
        <v>1.1030478955007257</v>
      </c>
      <c r="G19" s="66">
        <v>0.77929306985805735</v>
      </c>
      <c r="H19" s="66">
        <v>0.91447014523937598</v>
      </c>
      <c r="I19" s="66">
        <v>0.27670537215658936</v>
      </c>
    </row>
    <row r="20" spans="2:9" ht="16.5">
      <c r="B20" s="61" t="s">
        <v>208</v>
      </c>
      <c r="C20" s="66">
        <v>3.4820990681706721</v>
      </c>
      <c r="D20" s="66">
        <v>0</v>
      </c>
      <c r="E20" s="66">
        <v>0</v>
      </c>
      <c r="F20" s="66">
        <v>0</v>
      </c>
      <c r="G20" s="66">
        <v>0</v>
      </c>
      <c r="H20" s="66">
        <v>0</v>
      </c>
      <c r="I20" s="66">
        <v>3.3892362689004467</v>
      </c>
    </row>
    <row r="21" spans="2:9" ht="15.75">
      <c r="B21" s="59" t="s">
        <v>174</v>
      </c>
      <c r="C21" s="65">
        <v>7.5304167601820984</v>
      </c>
      <c r="D21" s="65">
        <v>11.325141149119894</v>
      </c>
      <c r="E21" s="65">
        <v>6.99876492383697</v>
      </c>
      <c r="F21" s="65">
        <v>5.7184325108853411</v>
      </c>
      <c r="G21" s="65">
        <v>4.9540773726690785</v>
      </c>
      <c r="H21" s="65">
        <v>0</v>
      </c>
      <c r="I21" s="65">
        <v>7.5179716902895555</v>
      </c>
    </row>
    <row r="22" spans="2:9" ht="15.75">
      <c r="B22" s="61" t="s">
        <v>175</v>
      </c>
      <c r="C22" s="66">
        <v>3.6213331560003654</v>
      </c>
      <c r="D22" s="66">
        <v>9.1663899036864827</v>
      </c>
      <c r="E22" s="66">
        <v>4.7344586249485383</v>
      </c>
      <c r="F22" s="66">
        <v>3.8026124818577651</v>
      </c>
      <c r="G22" s="66">
        <v>4.425271360979683</v>
      </c>
      <c r="H22" s="66">
        <v>0</v>
      </c>
      <c r="I22" s="66">
        <v>3.6693128078718091</v>
      </c>
    </row>
    <row r="23" spans="2:9" ht="15.75">
      <c r="B23" s="61" t="s">
        <v>176</v>
      </c>
      <c r="C23" s="66">
        <v>1.6849402748106832</v>
      </c>
      <c r="D23" s="66">
        <v>1.7602125539687812</v>
      </c>
      <c r="E23" s="66">
        <v>1.7496912309592425</v>
      </c>
      <c r="F23" s="66">
        <v>1.625544267053701</v>
      </c>
      <c r="G23" s="66">
        <v>0.50097411633732258</v>
      </c>
      <c r="H23" s="66">
        <v>0</v>
      </c>
      <c r="I23" s="66">
        <v>1.6757396002874931</v>
      </c>
    </row>
    <row r="24" spans="2:9" ht="15.75">
      <c r="B24" s="61" t="s">
        <v>177</v>
      </c>
      <c r="C24" s="66">
        <v>0.52202392332565817</v>
      </c>
      <c r="D24" s="66">
        <v>0.16605778811026237</v>
      </c>
      <c r="E24" s="66">
        <v>4.1169205434335117E-2</v>
      </c>
      <c r="F24" s="66">
        <v>0.11611030478955006</v>
      </c>
      <c r="G24" s="66">
        <v>2.7831895352073477E-2</v>
      </c>
      <c r="H24" s="66">
        <v>0</v>
      </c>
      <c r="I24" s="66">
        <v>0.51039465575667187</v>
      </c>
    </row>
    <row r="25" spans="2:9" ht="15.75">
      <c r="B25" s="61" t="s">
        <v>178</v>
      </c>
      <c r="C25" s="66">
        <v>0.28304004122991494</v>
      </c>
      <c r="D25" s="66">
        <v>3.3211557622052475E-2</v>
      </c>
      <c r="E25" s="66">
        <v>0.18526142445450802</v>
      </c>
      <c r="F25" s="66">
        <v>8.7082728592162553E-2</v>
      </c>
      <c r="G25" s="66">
        <v>0</v>
      </c>
      <c r="H25" s="66">
        <v>0</v>
      </c>
      <c r="I25" s="66">
        <v>0.27737960551954399</v>
      </c>
    </row>
    <row r="26" spans="2:9" ht="15.75">
      <c r="B26" s="61" t="s">
        <v>197</v>
      </c>
      <c r="C26" s="66">
        <v>1.4190793648154767</v>
      </c>
      <c r="D26" s="66">
        <v>0.19926934573231483</v>
      </c>
      <c r="E26" s="66">
        <v>0.28818443804034583</v>
      </c>
      <c r="F26" s="66">
        <v>8.7082728592162553E-2</v>
      </c>
      <c r="G26" s="66">
        <v>0</v>
      </c>
      <c r="H26" s="66">
        <v>0</v>
      </c>
      <c r="I26" s="66">
        <v>1.3851450208540379</v>
      </c>
    </row>
    <row r="27" spans="2:9" ht="15.75">
      <c r="B27" s="59" t="s">
        <v>179</v>
      </c>
      <c r="C27" s="65">
        <v>11.442132650601408</v>
      </c>
      <c r="D27" s="65">
        <v>18.083693125207574</v>
      </c>
      <c r="E27" s="65">
        <v>16.097159324825032</v>
      </c>
      <c r="F27" s="65">
        <v>21.625544267053701</v>
      </c>
      <c r="G27" s="65">
        <v>17.701085443918732</v>
      </c>
      <c r="H27" s="65">
        <v>7.9612694997310385</v>
      </c>
      <c r="I27" s="65">
        <v>11.595465376094111</v>
      </c>
    </row>
    <row r="28" spans="2:9" ht="15.75">
      <c r="B28" s="61" t="s">
        <v>180</v>
      </c>
      <c r="C28" s="66">
        <v>2.7288495800810741</v>
      </c>
      <c r="D28" s="66">
        <v>1.9096645632680171</v>
      </c>
      <c r="E28" s="66">
        <v>0.9263071222725402</v>
      </c>
      <c r="F28" s="66">
        <v>0.84179970972423812</v>
      </c>
      <c r="G28" s="66">
        <v>1.1132758140829391</v>
      </c>
      <c r="H28" s="66">
        <v>0.48413125336202256</v>
      </c>
      <c r="I28" s="66">
        <v>2.688168418100199</v>
      </c>
    </row>
    <row r="29" spans="2:9" ht="15.75">
      <c r="B29" s="61" t="s">
        <v>181</v>
      </c>
      <c r="C29" s="66">
        <v>1.5601144905971964</v>
      </c>
      <c r="D29" s="66">
        <v>3.4872135503155102</v>
      </c>
      <c r="E29" s="66">
        <v>3.6640592836558254</v>
      </c>
      <c r="F29" s="66">
        <v>3.715529753265602</v>
      </c>
      <c r="G29" s="66">
        <v>6.0673531867520181</v>
      </c>
      <c r="H29" s="66">
        <v>1.2372243141473911</v>
      </c>
      <c r="I29" s="66">
        <v>1.6205873111978026</v>
      </c>
    </row>
    <row r="30" spans="2:9" ht="15.75">
      <c r="B30" s="61" t="s">
        <v>182</v>
      </c>
      <c r="C30" s="66">
        <v>1.4042554370564944</v>
      </c>
      <c r="D30" s="66">
        <v>1.6605778811026237</v>
      </c>
      <c r="E30" s="66">
        <v>0.63812268423219431</v>
      </c>
      <c r="F30" s="66">
        <v>2.525399129172714</v>
      </c>
      <c r="G30" s="66">
        <v>1.753409407180629</v>
      </c>
      <c r="H30" s="66">
        <v>2.1516944593867668</v>
      </c>
      <c r="I30" s="66">
        <v>1.41009165528336</v>
      </c>
    </row>
    <row r="31" spans="2:9" ht="15.75">
      <c r="B31" s="61" t="s">
        <v>183</v>
      </c>
      <c r="C31" s="66">
        <v>1.1095779198288735</v>
      </c>
      <c r="D31" s="66">
        <v>0.88010627698439059</v>
      </c>
      <c r="E31" s="66">
        <v>0.90572251955537264</v>
      </c>
      <c r="F31" s="66">
        <v>2.9027576197387515E-2</v>
      </c>
      <c r="G31" s="66">
        <v>0.22265516281658781</v>
      </c>
      <c r="H31" s="66">
        <v>5.379236148466917E-2</v>
      </c>
      <c r="I31" s="66">
        <v>1.0944155947479919</v>
      </c>
    </row>
    <row r="32" spans="2:9" ht="15.75">
      <c r="B32" s="61" t="s">
        <v>184</v>
      </c>
      <c r="C32" s="66">
        <v>0.99292607708996605</v>
      </c>
      <c r="D32" s="66">
        <v>2.8561939554965128</v>
      </c>
      <c r="E32" s="66">
        <v>2.181967888019761</v>
      </c>
      <c r="F32" s="66">
        <v>2.2351233671988391</v>
      </c>
      <c r="G32" s="66">
        <v>1.3359309768995269</v>
      </c>
      <c r="H32" s="66">
        <v>0.10758472296933834</v>
      </c>
      <c r="I32" s="66">
        <v>1.0210590048585255</v>
      </c>
    </row>
    <row r="33" spans="2:9" ht="15.75">
      <c r="B33" s="61" t="s">
        <v>185</v>
      </c>
      <c r="C33" s="66">
        <v>0.75491198466069831</v>
      </c>
      <c r="D33" s="66">
        <v>0.33211557622052473</v>
      </c>
      <c r="E33" s="66">
        <v>1.0086455331412103</v>
      </c>
      <c r="F33" s="66">
        <v>3.5994194484760524</v>
      </c>
      <c r="G33" s="66">
        <v>0.64013359309769002</v>
      </c>
      <c r="H33" s="66">
        <v>0</v>
      </c>
      <c r="I33" s="66">
        <v>0.76390640022762113</v>
      </c>
    </row>
    <row r="34" spans="2:9" ht="15.75">
      <c r="B34" s="61" t="s">
        <v>186</v>
      </c>
      <c r="C34" s="66">
        <v>0.73246828095083716</v>
      </c>
      <c r="D34" s="66">
        <v>1.2952507472600465</v>
      </c>
      <c r="E34" s="66">
        <v>1.3791683820502265</v>
      </c>
      <c r="F34" s="66">
        <v>0.46444121915820025</v>
      </c>
      <c r="G34" s="66">
        <v>1.0019482326746452</v>
      </c>
      <c r="H34" s="66">
        <v>0.16137708445400753</v>
      </c>
      <c r="I34" s="66">
        <v>0.73990369250643551</v>
      </c>
    </row>
    <row r="35" spans="2:9" ht="15.75">
      <c r="B35" s="61" t="s">
        <v>187</v>
      </c>
      <c r="C35" s="66">
        <v>0.26018071337727866</v>
      </c>
      <c r="D35" s="66">
        <v>1.3118565260710728</v>
      </c>
      <c r="E35" s="66">
        <v>1.8937834499794155</v>
      </c>
      <c r="F35" s="66">
        <v>2.467343976777939</v>
      </c>
      <c r="G35" s="66">
        <v>2.3657111049262451</v>
      </c>
      <c r="H35" s="66">
        <v>2.0441097364174285</v>
      </c>
      <c r="I35" s="66">
        <v>0.30434894003773011</v>
      </c>
    </row>
    <row r="36" spans="2:9" ht="15.75">
      <c r="B36" s="61" t="s">
        <v>188</v>
      </c>
      <c r="C36" s="66">
        <v>9.8225839075873567E-2</v>
      </c>
      <c r="D36" s="66">
        <v>0.24908668216539354</v>
      </c>
      <c r="E36" s="66">
        <v>0.24701523260601072</v>
      </c>
      <c r="F36" s="66">
        <v>8.7082728592162553E-2</v>
      </c>
      <c r="G36" s="66">
        <v>5.5663790704146954E-2</v>
      </c>
      <c r="H36" s="66">
        <v>0</v>
      </c>
      <c r="I36" s="66">
        <v>9.9921384389879492E-2</v>
      </c>
    </row>
    <row r="37" spans="2:9" ht="15.75">
      <c r="B37" s="61" t="s">
        <v>189</v>
      </c>
      <c r="C37" s="66">
        <v>7.6890466413413017E-2</v>
      </c>
      <c r="D37" s="66">
        <v>0.29890401859847227</v>
      </c>
      <c r="E37" s="66">
        <v>0.65870728694936187</v>
      </c>
      <c r="F37" s="66">
        <v>1.0159651669085632</v>
      </c>
      <c r="G37" s="66">
        <v>0.97411633732257163</v>
      </c>
      <c r="H37" s="66">
        <v>0.10758472296933834</v>
      </c>
      <c r="I37" s="66">
        <v>9.1291197344059938E-2</v>
      </c>
    </row>
    <row r="38" spans="2:9" ht="15.75">
      <c r="B38" s="61" t="s">
        <v>198</v>
      </c>
      <c r="C38" s="66">
        <v>1.7237318614697024</v>
      </c>
      <c r="D38" s="66">
        <v>3.8027233477250082</v>
      </c>
      <c r="E38" s="66">
        <v>2.5936599423631126</v>
      </c>
      <c r="F38" s="66">
        <v>4.6444121915820027</v>
      </c>
      <c r="G38" s="66">
        <v>2.1708878374617311</v>
      </c>
      <c r="H38" s="66">
        <v>1.6137708445400751</v>
      </c>
      <c r="I38" s="66">
        <v>1.7617717774005066</v>
      </c>
    </row>
    <row r="39" spans="2:9" ht="15.75">
      <c r="B39" s="59" t="s">
        <v>190</v>
      </c>
      <c r="C39" s="65">
        <v>3.7335516745496711</v>
      </c>
      <c r="D39" s="65">
        <v>31.235469943540352</v>
      </c>
      <c r="E39" s="65">
        <v>54.590366405928371</v>
      </c>
      <c r="F39" s="65">
        <v>49.143686502177069</v>
      </c>
      <c r="G39" s="65">
        <v>58.001669913721123</v>
      </c>
      <c r="H39" s="65">
        <v>72.888649811726737</v>
      </c>
      <c r="I39" s="65">
        <v>4.9372760702443284</v>
      </c>
    </row>
    <row r="40" spans="2:9" ht="15.75">
      <c r="B40" s="61" t="s">
        <v>191</v>
      </c>
      <c r="C40" s="66">
        <v>2.5386322640709555</v>
      </c>
      <c r="D40" s="66">
        <v>14.16472932580538</v>
      </c>
      <c r="E40" s="66">
        <v>37.813915191436806</v>
      </c>
      <c r="F40" s="66">
        <v>19.361393323657474</v>
      </c>
      <c r="G40" s="66">
        <v>30.197606456999722</v>
      </c>
      <c r="H40" s="66">
        <v>25.389994620763851</v>
      </c>
      <c r="I40" s="66">
        <v>3.1335669776680426</v>
      </c>
    </row>
    <row r="41" spans="2:9" ht="15.75">
      <c r="B41" s="61" t="s">
        <v>192</v>
      </c>
      <c r="C41" s="66">
        <v>0.69062878391146654</v>
      </c>
      <c r="D41" s="66">
        <v>17.070740617734973</v>
      </c>
      <c r="E41" s="66">
        <v>16.776451214491562</v>
      </c>
      <c r="F41" s="66">
        <v>29.782293178519591</v>
      </c>
      <c r="G41" s="66">
        <v>27.804063456721401</v>
      </c>
      <c r="H41" s="66">
        <v>47.498655190962886</v>
      </c>
      <c r="I41" s="66">
        <v>1.3128672043452991</v>
      </c>
    </row>
    <row r="42" spans="2:9" ht="15.75">
      <c r="B42" s="61" t="s">
        <v>199</v>
      </c>
      <c r="C42" s="66">
        <v>0.50429062656724932</v>
      </c>
      <c r="D42" s="66">
        <v>0</v>
      </c>
      <c r="E42" s="66">
        <v>0</v>
      </c>
      <c r="F42" s="66">
        <v>0</v>
      </c>
      <c r="G42" s="66">
        <v>0</v>
      </c>
      <c r="H42" s="66">
        <v>0</v>
      </c>
      <c r="I42" s="66">
        <v>0.49084188823098696</v>
      </c>
    </row>
    <row r="43" spans="2:9" ht="15.75">
      <c r="B43" s="59" t="s">
        <v>67</v>
      </c>
      <c r="C43" s="65">
        <v>1.6547382537690183</v>
      </c>
      <c r="D43" s="65">
        <v>11.69046828296247</v>
      </c>
      <c r="E43" s="65">
        <v>5.1255660765747226</v>
      </c>
      <c r="F43" s="65">
        <v>2.467343976777939</v>
      </c>
      <c r="G43" s="65">
        <v>3.7573058725299195</v>
      </c>
      <c r="H43" s="65">
        <v>2.2592791823561056</v>
      </c>
      <c r="I43" s="65">
        <v>1.7744473646240544</v>
      </c>
    </row>
    <row r="44" spans="2:9" ht="15.75">
      <c r="B44" s="63" t="s">
        <v>193</v>
      </c>
      <c r="C44" s="67">
        <v>100</v>
      </c>
      <c r="D44" s="67">
        <v>100</v>
      </c>
      <c r="E44" s="67">
        <v>100</v>
      </c>
      <c r="F44" s="67">
        <v>100</v>
      </c>
      <c r="G44" s="67">
        <v>100</v>
      </c>
      <c r="H44" s="67">
        <v>100</v>
      </c>
      <c r="I44" s="67">
        <v>100</v>
      </c>
    </row>
    <row r="45" spans="2:9">
      <c r="B45" s="44" t="s">
        <v>24</v>
      </c>
    </row>
    <row r="46" spans="2:9" ht="12" customHeight="1">
      <c r="B46" s="44" t="s">
        <v>206</v>
      </c>
    </row>
    <row r="47" spans="2:9" ht="11.25" customHeight="1">
      <c r="B47" s="44" t="s">
        <v>200</v>
      </c>
      <c r="C47" s="29"/>
    </row>
    <row r="48" spans="2:9" ht="14.25" customHeight="1">
      <c r="B48" s="44" t="s">
        <v>201</v>
      </c>
      <c r="C48" s="29"/>
    </row>
    <row r="49" spans="2:3" ht="11.25" customHeight="1">
      <c r="B49" s="44" t="s">
        <v>209</v>
      </c>
      <c r="C49" s="29"/>
    </row>
    <row r="50" spans="2:3" ht="10.5" customHeight="1">
      <c r="B50" s="44" t="s">
        <v>210</v>
      </c>
      <c r="C50" s="29"/>
    </row>
    <row r="51" spans="2:3" ht="13.5" customHeight="1">
      <c r="B51" s="44" t="s">
        <v>211</v>
      </c>
      <c r="C51" s="29"/>
    </row>
    <row r="52" spans="2:3" ht="11.25" customHeight="1">
      <c r="B52" s="44" t="s">
        <v>205</v>
      </c>
      <c r="C52" s="29"/>
    </row>
    <row r="53" spans="2:3" ht="12.75" customHeight="1">
      <c r="B53" s="44" t="s">
        <v>212</v>
      </c>
      <c r="C53" s="29"/>
    </row>
  </sheetData>
  <mergeCells count="6">
    <mergeCell ref="B7:B8"/>
    <mergeCell ref="C7:H7"/>
    <mergeCell ref="I7:I8"/>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0"/>
  <sheetViews>
    <sheetView showGridLines="0" workbookViewId="0">
      <selection activeCell="C47" sqref="C47"/>
    </sheetView>
  </sheetViews>
  <sheetFormatPr defaultRowHeight="15"/>
  <cols>
    <col min="1" max="1" width="5.85546875" customWidth="1"/>
    <col min="3" max="3" width="19.7109375" customWidth="1"/>
    <col min="12" max="12" width="8.140625" customWidth="1"/>
  </cols>
  <sheetData>
    <row r="1" spans="2:12" ht="4.5" customHeight="1"/>
    <row r="2" spans="2:12" ht="102" customHeight="1">
      <c r="B2" s="160" t="s">
        <v>213</v>
      </c>
      <c r="C2" s="160"/>
      <c r="D2" s="160"/>
      <c r="E2" s="160"/>
      <c r="F2" s="160"/>
      <c r="G2" s="160"/>
      <c r="H2" s="160"/>
      <c r="I2" s="160"/>
      <c r="J2" s="160"/>
      <c r="K2" s="160"/>
      <c r="L2" s="160"/>
    </row>
    <row r="3" spans="2:12">
      <c r="C3" s="153" t="s">
        <v>214</v>
      </c>
      <c r="D3" s="153"/>
      <c r="E3" s="153"/>
      <c r="F3" s="153"/>
      <c r="G3" s="153"/>
      <c r="H3" s="153"/>
      <c r="I3" s="153"/>
      <c r="J3" s="153"/>
    </row>
    <row r="4" spans="2:12">
      <c r="C4" s="153" t="s">
        <v>215</v>
      </c>
      <c r="D4" s="153"/>
      <c r="E4" s="153"/>
      <c r="F4" s="153"/>
      <c r="G4" s="153"/>
      <c r="H4" s="153"/>
      <c r="I4" s="153"/>
      <c r="J4" s="153"/>
      <c r="K4" s="43"/>
      <c r="L4" s="43"/>
    </row>
    <row r="5" spans="2:12">
      <c r="B5" s="48"/>
      <c r="C5" s="155" t="s">
        <v>161</v>
      </c>
      <c r="D5" s="155"/>
      <c r="E5" s="155"/>
      <c r="F5" s="155"/>
      <c r="G5" s="155"/>
      <c r="H5" s="155"/>
      <c r="I5" s="155"/>
      <c r="J5" s="155"/>
    </row>
    <row r="6" spans="2:12">
      <c r="B6" s="48"/>
      <c r="C6" s="103"/>
      <c r="D6" s="103"/>
      <c r="E6" s="103"/>
      <c r="F6" s="103"/>
      <c r="G6" s="103"/>
      <c r="H6" s="103"/>
      <c r="I6" s="103"/>
      <c r="J6" s="103"/>
    </row>
    <row r="7" spans="2:12" ht="15.75">
      <c r="C7" s="162" t="s">
        <v>162</v>
      </c>
      <c r="D7" s="164" t="s">
        <v>147</v>
      </c>
      <c r="E7" s="164"/>
      <c r="F7" s="164"/>
      <c r="G7" s="164"/>
      <c r="H7" s="164"/>
      <c r="I7" s="165"/>
      <c r="J7" s="166" t="s">
        <v>47</v>
      </c>
    </row>
    <row r="8" spans="2:12" ht="17.25">
      <c r="C8" s="162"/>
      <c r="D8" s="56" t="s">
        <v>216</v>
      </c>
      <c r="E8" s="57">
        <v>2011</v>
      </c>
      <c r="F8" s="57">
        <v>2012</v>
      </c>
      <c r="G8" s="57">
        <v>2013</v>
      </c>
      <c r="H8" s="57">
        <v>2014</v>
      </c>
      <c r="I8" s="58" t="s">
        <v>217</v>
      </c>
      <c r="J8" s="166"/>
    </row>
    <row r="9" spans="2:12" ht="15.75">
      <c r="C9" s="59" t="s">
        <v>163</v>
      </c>
      <c r="D9" s="68">
        <f>SUM(D10:D15)</f>
        <v>47815</v>
      </c>
      <c r="E9" s="68">
        <f t="shared" ref="E9:I9" si="0">SUM(E10:E15)</f>
        <v>847</v>
      </c>
      <c r="F9" s="68">
        <f t="shared" si="0"/>
        <v>313</v>
      </c>
      <c r="G9" s="68">
        <f t="shared" si="0"/>
        <v>290</v>
      </c>
      <c r="H9" s="68">
        <f t="shared" si="0"/>
        <v>259</v>
      </c>
      <c r="I9" s="68">
        <f t="shared" si="0"/>
        <v>223</v>
      </c>
      <c r="J9" s="60">
        <f>SUM(D9:I9)</f>
        <v>49747</v>
      </c>
    </row>
    <row r="10" spans="2:12" ht="15.75">
      <c r="C10" s="61" t="s">
        <v>164</v>
      </c>
      <c r="D10" s="69">
        <v>17964</v>
      </c>
      <c r="E10" s="69">
        <v>559</v>
      </c>
      <c r="F10" s="69">
        <v>247</v>
      </c>
      <c r="G10" s="69">
        <v>204</v>
      </c>
      <c r="H10" s="69">
        <v>146</v>
      </c>
      <c r="I10" s="69">
        <v>163</v>
      </c>
      <c r="J10" s="62">
        <f t="shared" ref="J10:J15" si="1">SUM(D10:I10)</f>
        <v>19283</v>
      </c>
    </row>
    <row r="11" spans="2:12" ht="15.75">
      <c r="C11" s="61" t="s">
        <v>169</v>
      </c>
      <c r="D11" s="69">
        <v>10076</v>
      </c>
      <c r="E11" s="69">
        <v>3</v>
      </c>
      <c r="F11" s="69">
        <v>0</v>
      </c>
      <c r="G11" s="69">
        <v>0</v>
      </c>
      <c r="H11" s="69">
        <v>0</v>
      </c>
      <c r="I11" s="69">
        <v>0</v>
      </c>
      <c r="J11" s="62">
        <f t="shared" si="1"/>
        <v>10079</v>
      </c>
    </row>
    <row r="12" spans="2:12" ht="15.75">
      <c r="C12" s="61" t="s">
        <v>166</v>
      </c>
      <c r="D12" s="69">
        <v>7738</v>
      </c>
      <c r="E12" s="69">
        <v>216</v>
      </c>
      <c r="F12" s="69">
        <v>11</v>
      </c>
      <c r="G12" s="69">
        <v>66</v>
      </c>
      <c r="H12" s="69">
        <v>95</v>
      </c>
      <c r="I12" s="69">
        <v>60</v>
      </c>
      <c r="J12" s="62">
        <f t="shared" si="1"/>
        <v>8186</v>
      </c>
    </row>
    <row r="13" spans="2:12" ht="15.75">
      <c r="C13" s="61" t="s">
        <v>168</v>
      </c>
      <c r="D13" s="69">
        <v>7204</v>
      </c>
      <c r="E13" s="69">
        <v>5</v>
      </c>
      <c r="F13" s="69">
        <v>5</v>
      </c>
      <c r="G13" s="69">
        <v>1</v>
      </c>
      <c r="H13" s="69">
        <v>0</v>
      </c>
      <c r="I13" s="69">
        <v>0</v>
      </c>
      <c r="J13" s="62">
        <f t="shared" si="1"/>
        <v>7215</v>
      </c>
    </row>
    <row r="14" spans="2:12" ht="15.75">
      <c r="C14" s="61" t="s">
        <v>165</v>
      </c>
      <c r="D14" s="69">
        <v>2774</v>
      </c>
      <c r="E14" s="69">
        <v>29</v>
      </c>
      <c r="F14" s="69">
        <v>20</v>
      </c>
      <c r="G14" s="69">
        <v>19</v>
      </c>
      <c r="H14" s="69">
        <v>18</v>
      </c>
      <c r="I14" s="69">
        <v>0</v>
      </c>
      <c r="J14" s="62">
        <f t="shared" si="1"/>
        <v>2860</v>
      </c>
    </row>
    <row r="15" spans="2:12" ht="16.5">
      <c r="C15" s="61" t="s">
        <v>208</v>
      </c>
      <c r="D15" s="69">
        <v>2059</v>
      </c>
      <c r="E15" s="69">
        <v>35</v>
      </c>
      <c r="F15" s="69">
        <v>30</v>
      </c>
      <c r="G15" s="69">
        <v>0</v>
      </c>
      <c r="H15" s="69">
        <v>0</v>
      </c>
      <c r="I15" s="69">
        <v>0</v>
      </c>
      <c r="J15" s="62">
        <f t="shared" si="1"/>
        <v>2124</v>
      </c>
    </row>
    <row r="16" spans="2:12" ht="15.75">
      <c r="C16" s="59" t="s">
        <v>174</v>
      </c>
      <c r="D16" s="68">
        <f>SUM(D17:D21)</f>
        <v>11540</v>
      </c>
      <c r="E16" s="68">
        <f t="shared" ref="E16:I16" si="2">SUM(E17:E21)</f>
        <v>61</v>
      </c>
      <c r="F16" s="68">
        <f t="shared" si="2"/>
        <v>7</v>
      </c>
      <c r="G16" s="68">
        <f t="shared" si="2"/>
        <v>22</v>
      </c>
      <c r="H16" s="68">
        <f t="shared" si="2"/>
        <v>4</v>
      </c>
      <c r="I16" s="68">
        <f t="shared" si="2"/>
        <v>3</v>
      </c>
      <c r="J16" s="60">
        <f>SUM(D16:I16)</f>
        <v>11637</v>
      </c>
    </row>
    <row r="17" spans="3:10" ht="15.75">
      <c r="C17" s="61" t="s">
        <v>177</v>
      </c>
      <c r="D17" s="69">
        <v>3823</v>
      </c>
      <c r="E17" s="69">
        <v>3</v>
      </c>
      <c r="F17" s="69">
        <v>1</v>
      </c>
      <c r="G17" s="69">
        <v>1</v>
      </c>
      <c r="H17" s="69">
        <v>3</v>
      </c>
      <c r="I17" s="69">
        <v>0</v>
      </c>
      <c r="J17" s="62">
        <f>SUM(D17:I17)</f>
        <v>3831</v>
      </c>
    </row>
    <row r="18" spans="3:10" ht="15.75">
      <c r="C18" s="61" t="s">
        <v>176</v>
      </c>
      <c r="D18" s="69">
        <v>3496</v>
      </c>
      <c r="E18" s="69">
        <v>8</v>
      </c>
      <c r="F18" s="69">
        <v>5</v>
      </c>
      <c r="G18" s="69">
        <v>8</v>
      </c>
      <c r="H18" s="69">
        <v>1</v>
      </c>
      <c r="I18" s="69">
        <v>0</v>
      </c>
      <c r="J18" s="62">
        <f>SUM(D18:I18)</f>
        <v>3518</v>
      </c>
    </row>
    <row r="19" spans="3:10" ht="15.75">
      <c r="C19" s="61" t="s">
        <v>175</v>
      </c>
      <c r="D19" s="69">
        <v>2804</v>
      </c>
      <c r="E19" s="69">
        <v>50</v>
      </c>
      <c r="F19" s="69">
        <v>1</v>
      </c>
      <c r="G19" s="69">
        <v>5</v>
      </c>
      <c r="H19" s="69">
        <v>0</v>
      </c>
      <c r="I19" s="69">
        <v>3</v>
      </c>
      <c r="J19" s="62">
        <f t="shared" ref="J19:J29" si="3">SUM(D19:I19)</f>
        <v>2863</v>
      </c>
    </row>
    <row r="20" spans="3:10" ht="15.75">
      <c r="C20" s="61" t="s">
        <v>178</v>
      </c>
      <c r="D20" s="69">
        <v>757</v>
      </c>
      <c r="E20" s="69">
        <v>0</v>
      </c>
      <c r="F20" s="69">
        <v>0</v>
      </c>
      <c r="G20" s="69">
        <v>8</v>
      </c>
      <c r="H20" s="69">
        <v>0</v>
      </c>
      <c r="I20" s="69">
        <v>0</v>
      </c>
      <c r="J20" s="62">
        <f t="shared" si="3"/>
        <v>765</v>
      </c>
    </row>
    <row r="21" spans="3:10" ht="15.75">
      <c r="C21" s="61" t="s">
        <v>197</v>
      </c>
      <c r="D21" s="69">
        <v>660</v>
      </c>
      <c r="E21" s="69">
        <v>0</v>
      </c>
      <c r="F21" s="69">
        <v>0</v>
      </c>
      <c r="G21" s="69">
        <v>0</v>
      </c>
      <c r="H21" s="69">
        <v>0</v>
      </c>
      <c r="I21" s="69">
        <v>0</v>
      </c>
      <c r="J21" s="62">
        <f t="shared" si="3"/>
        <v>660</v>
      </c>
    </row>
    <row r="22" spans="3:10" ht="15.75">
      <c r="C22" s="59" t="s">
        <v>179</v>
      </c>
      <c r="D22" s="68">
        <f t="shared" ref="D22:J22" si="4">+SUM(D23:D25)</f>
        <v>3755</v>
      </c>
      <c r="E22" s="68">
        <f t="shared" si="4"/>
        <v>25</v>
      </c>
      <c r="F22" s="68">
        <f t="shared" si="4"/>
        <v>30</v>
      </c>
      <c r="G22" s="68">
        <f t="shared" si="4"/>
        <v>8</v>
      </c>
      <c r="H22" s="68">
        <f t="shared" si="4"/>
        <v>30</v>
      </c>
      <c r="I22" s="68">
        <f t="shared" si="4"/>
        <v>3</v>
      </c>
      <c r="J22" s="60">
        <f t="shared" si="4"/>
        <v>3851</v>
      </c>
    </row>
    <row r="23" spans="3:10" ht="15.75">
      <c r="C23" s="61" t="s">
        <v>180</v>
      </c>
      <c r="D23" s="69">
        <v>1436</v>
      </c>
      <c r="E23" s="69">
        <v>0</v>
      </c>
      <c r="F23" s="69">
        <v>0</v>
      </c>
      <c r="G23" s="69">
        <v>4</v>
      </c>
      <c r="H23" s="69">
        <v>0</v>
      </c>
      <c r="I23" s="69">
        <v>0</v>
      </c>
      <c r="J23" s="62">
        <f>SUM(D23:I23)</f>
        <v>1440</v>
      </c>
    </row>
    <row r="24" spans="3:10" ht="15.75">
      <c r="C24" s="61" t="s">
        <v>181</v>
      </c>
      <c r="D24" s="69">
        <v>1408</v>
      </c>
      <c r="E24" s="69">
        <v>7</v>
      </c>
      <c r="F24" s="69">
        <v>11</v>
      </c>
      <c r="G24" s="69">
        <v>3</v>
      </c>
      <c r="H24" s="69">
        <v>20</v>
      </c>
      <c r="I24" s="69">
        <v>0</v>
      </c>
      <c r="J24" s="62">
        <f>SUM(D24:I24)</f>
        <v>1449</v>
      </c>
    </row>
    <row r="25" spans="3:10" ht="15.75">
      <c r="C25" s="61" t="s">
        <v>198</v>
      </c>
      <c r="D25" s="69">
        <v>911</v>
      </c>
      <c r="E25" s="69">
        <v>18</v>
      </c>
      <c r="F25" s="69">
        <v>19</v>
      </c>
      <c r="G25" s="69">
        <v>1</v>
      </c>
      <c r="H25" s="69">
        <v>10</v>
      </c>
      <c r="I25" s="69">
        <v>3</v>
      </c>
      <c r="J25" s="62">
        <f t="shared" si="3"/>
        <v>962</v>
      </c>
    </row>
    <row r="26" spans="3:10" ht="15.75">
      <c r="C26" s="59" t="s">
        <v>190</v>
      </c>
      <c r="D26" s="68">
        <f t="shared" ref="D26:I26" si="5">+SUM(D27:D29)</f>
        <v>10072</v>
      </c>
      <c r="E26" s="68">
        <f t="shared" si="5"/>
        <v>612</v>
      </c>
      <c r="F26" s="68">
        <f t="shared" si="5"/>
        <v>195</v>
      </c>
      <c r="G26" s="68">
        <f t="shared" si="5"/>
        <v>138</v>
      </c>
      <c r="H26" s="68">
        <f t="shared" si="5"/>
        <v>161</v>
      </c>
      <c r="I26" s="68">
        <f t="shared" si="5"/>
        <v>32</v>
      </c>
      <c r="J26" s="60">
        <f t="shared" si="3"/>
        <v>11210</v>
      </c>
    </row>
    <row r="27" spans="3:10" ht="15.75">
      <c r="C27" s="61" t="s">
        <v>191</v>
      </c>
      <c r="D27" s="69">
        <v>7115</v>
      </c>
      <c r="E27" s="69">
        <v>591</v>
      </c>
      <c r="F27" s="69">
        <v>184</v>
      </c>
      <c r="G27" s="69">
        <v>138</v>
      </c>
      <c r="H27" s="69">
        <v>161</v>
      </c>
      <c r="I27" s="69">
        <v>32</v>
      </c>
      <c r="J27" s="62">
        <f t="shared" si="3"/>
        <v>8221</v>
      </c>
    </row>
    <row r="28" spans="3:10" ht="15.75">
      <c r="C28" s="61" t="s">
        <v>192</v>
      </c>
      <c r="D28" s="69">
        <v>2203</v>
      </c>
      <c r="E28" s="69">
        <v>11</v>
      </c>
      <c r="F28" s="69">
        <v>7</v>
      </c>
      <c r="G28" s="69">
        <v>0</v>
      </c>
      <c r="H28" s="69">
        <v>0</v>
      </c>
      <c r="I28" s="69">
        <v>0</v>
      </c>
      <c r="J28" s="62">
        <f t="shared" si="3"/>
        <v>2221</v>
      </c>
    </row>
    <row r="29" spans="3:10" ht="15.75">
      <c r="C29" s="61" t="s">
        <v>199</v>
      </c>
      <c r="D29" s="69">
        <v>754</v>
      </c>
      <c r="E29" s="69">
        <v>10</v>
      </c>
      <c r="F29" s="69">
        <v>4</v>
      </c>
      <c r="G29" s="69">
        <v>0</v>
      </c>
      <c r="H29" s="69">
        <v>0</v>
      </c>
      <c r="I29" s="69">
        <v>0</v>
      </c>
      <c r="J29" s="62">
        <f t="shared" si="3"/>
        <v>768</v>
      </c>
    </row>
    <row r="30" spans="3:10" ht="15.75">
      <c r="C30" s="59" t="s">
        <v>67</v>
      </c>
      <c r="D30" s="68">
        <v>6163</v>
      </c>
      <c r="E30" s="68">
        <v>636</v>
      </c>
      <c r="F30" s="68">
        <v>487</v>
      </c>
      <c r="G30" s="68">
        <v>619</v>
      </c>
      <c r="H30" s="68">
        <v>270</v>
      </c>
      <c r="I30" s="68">
        <v>152</v>
      </c>
      <c r="J30" s="60">
        <f>SUM(D30:I30)</f>
        <v>8327</v>
      </c>
    </row>
    <row r="31" spans="3:10" ht="15.75">
      <c r="C31" s="70" t="s">
        <v>193</v>
      </c>
      <c r="D31" s="71">
        <f>+D30+D26+D22+D16+D9</f>
        <v>79345</v>
      </c>
      <c r="E31" s="71">
        <f>+E30+E26+E9+E22+E16</f>
        <v>2181</v>
      </c>
      <c r="F31" s="71">
        <f>+F30+F26+F9+F22+F16</f>
        <v>1032</v>
      </c>
      <c r="G31" s="71">
        <f>+G30+G26+G9+G22+G16</f>
        <v>1077</v>
      </c>
      <c r="H31" s="71">
        <f>+H30+H26+H9+H22+H16</f>
        <v>724</v>
      </c>
      <c r="I31" s="71">
        <f>+I30+I26+I9+I22+I16</f>
        <v>413</v>
      </c>
      <c r="J31" s="64">
        <f>SUM(D31:I31)</f>
        <v>84772</v>
      </c>
    </row>
    <row r="32" spans="3:10" ht="13.5" customHeight="1">
      <c r="C32" s="44" t="s">
        <v>24</v>
      </c>
    </row>
    <row r="33" spans="3:3" ht="13.5" customHeight="1">
      <c r="C33" s="44" t="s">
        <v>218</v>
      </c>
    </row>
    <row r="34" spans="3:3" ht="13.5" customHeight="1">
      <c r="C34" s="44" t="s">
        <v>219</v>
      </c>
    </row>
    <row r="35" spans="3:3" ht="13.5" customHeight="1">
      <c r="C35" s="44" t="s">
        <v>220</v>
      </c>
    </row>
    <row r="36" spans="3:3" ht="13.5" customHeight="1">
      <c r="C36" s="44" t="s">
        <v>221</v>
      </c>
    </row>
    <row r="37" spans="3:3" ht="13.5" customHeight="1">
      <c r="C37" s="44" t="s">
        <v>222</v>
      </c>
    </row>
    <row r="38" spans="3:3" ht="13.5" customHeight="1">
      <c r="C38" s="44" t="s">
        <v>223</v>
      </c>
    </row>
    <row r="39" spans="3:3" ht="13.5" customHeight="1">
      <c r="C39" s="44" t="s">
        <v>25</v>
      </c>
    </row>
    <row r="40" spans="3:3" ht="13.5" customHeight="1"/>
  </sheetData>
  <mergeCells count="7">
    <mergeCell ref="B2:L2"/>
    <mergeCell ref="C7:C8"/>
    <mergeCell ref="D7:I7"/>
    <mergeCell ref="J7:J8"/>
    <mergeCell ref="C3:J3"/>
    <mergeCell ref="C4:J4"/>
    <mergeCell ref="C5:J5"/>
  </mergeCells>
  <pageMargins left="0.7" right="0.7" top="0.75" bottom="0.75" header="0.3" footer="0.3"/>
  <ignoredErrors>
    <ignoredError sqref="D26:I26" formulaRange="1"/>
    <ignoredError sqref="J22"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9"/>
  <sheetViews>
    <sheetView showGridLines="0" workbookViewId="0">
      <selection activeCell="B58" sqref="B58"/>
    </sheetView>
  </sheetViews>
  <sheetFormatPr defaultRowHeight="15"/>
  <cols>
    <col min="1" max="1" width="6.42578125" customWidth="1"/>
    <col min="2" max="2" width="19.7109375" customWidth="1"/>
  </cols>
  <sheetData>
    <row r="2" spans="2:9">
      <c r="B2" s="153" t="s">
        <v>224</v>
      </c>
      <c r="C2" s="153"/>
      <c r="D2" s="153"/>
      <c r="E2" s="153"/>
      <c r="F2" s="153"/>
      <c r="G2" s="153"/>
      <c r="H2" s="153"/>
      <c r="I2" s="153"/>
    </row>
    <row r="3" spans="2:9">
      <c r="B3" s="153" t="s">
        <v>215</v>
      </c>
      <c r="C3" s="153"/>
      <c r="D3" s="153"/>
      <c r="E3" s="153"/>
      <c r="F3" s="153"/>
      <c r="G3" s="153"/>
      <c r="H3" s="153"/>
      <c r="I3" s="153"/>
    </row>
    <row r="4" spans="2:9">
      <c r="B4" s="155" t="s">
        <v>58</v>
      </c>
      <c r="C4" s="155"/>
      <c r="D4" s="155"/>
      <c r="E4" s="155"/>
      <c r="F4" s="155"/>
      <c r="G4" s="155"/>
      <c r="H4" s="155"/>
      <c r="I4" s="155"/>
    </row>
    <row r="5" spans="2:9" ht="12.75" customHeight="1">
      <c r="B5" s="103"/>
      <c r="C5" s="103"/>
      <c r="D5" s="103"/>
      <c r="E5" s="103"/>
      <c r="F5" s="103"/>
      <c r="G5" s="103"/>
      <c r="H5" s="103"/>
      <c r="I5" s="103"/>
    </row>
    <row r="6" spans="2:9" ht="15.75">
      <c r="B6" s="162" t="s">
        <v>162</v>
      </c>
      <c r="C6" s="164" t="s">
        <v>147</v>
      </c>
      <c r="D6" s="164"/>
      <c r="E6" s="164"/>
      <c r="F6" s="164"/>
      <c r="G6" s="164"/>
      <c r="H6" s="165"/>
      <c r="I6" s="166" t="s">
        <v>47</v>
      </c>
    </row>
    <row r="7" spans="2:9" ht="17.25">
      <c r="B7" s="162"/>
      <c r="C7" s="56" t="s">
        <v>216</v>
      </c>
      <c r="D7" s="57">
        <v>2011</v>
      </c>
      <c r="E7" s="57">
        <v>2012</v>
      </c>
      <c r="F7" s="57">
        <v>2013</v>
      </c>
      <c r="G7" s="57">
        <v>2014</v>
      </c>
      <c r="H7" s="58" t="s">
        <v>217</v>
      </c>
      <c r="I7" s="166"/>
    </row>
    <row r="8" spans="2:9" ht="15.75">
      <c r="B8" s="59" t="s">
        <v>163</v>
      </c>
      <c r="C8" s="72">
        <v>60.262146323019728</v>
      </c>
      <c r="D8" s="72">
        <v>38.835396607060979</v>
      </c>
      <c r="E8" s="72">
        <v>30.329457364341085</v>
      </c>
      <c r="F8" s="72">
        <v>26.926648096564531</v>
      </c>
      <c r="G8" s="72">
        <v>35.773480662983424</v>
      </c>
      <c r="H8" s="72">
        <v>53.995157384987891</v>
      </c>
      <c r="I8" s="65">
        <v>58.683291652904259</v>
      </c>
    </row>
    <row r="9" spans="2:9" ht="15.75">
      <c r="B9" s="61" t="s">
        <v>164</v>
      </c>
      <c r="C9" s="73">
        <v>22.640368013107313</v>
      </c>
      <c r="D9" s="73">
        <v>25.630444750114627</v>
      </c>
      <c r="E9" s="73">
        <v>23.934108527131784</v>
      </c>
      <c r="F9" s="73">
        <v>18.941504178272979</v>
      </c>
      <c r="G9" s="73">
        <v>20.165745856353592</v>
      </c>
      <c r="H9" s="73">
        <v>39.46731234866828</v>
      </c>
      <c r="I9" s="74">
        <v>22.746897560515265</v>
      </c>
    </row>
    <row r="10" spans="2:9" ht="15.75">
      <c r="B10" s="61" t="s">
        <v>169</v>
      </c>
      <c r="C10" s="73">
        <v>12.698972840128553</v>
      </c>
      <c r="D10" s="73">
        <v>0.13755158184319119</v>
      </c>
      <c r="E10" s="73">
        <v>0</v>
      </c>
      <c r="F10" s="73">
        <v>0</v>
      </c>
      <c r="G10" s="73">
        <v>0</v>
      </c>
      <c r="H10" s="73">
        <v>0</v>
      </c>
      <c r="I10" s="74">
        <v>11.889538998725994</v>
      </c>
    </row>
    <row r="11" spans="2:9" ht="15.75">
      <c r="B11" s="61" t="s">
        <v>166</v>
      </c>
      <c r="C11" s="73">
        <v>9.752347343878002</v>
      </c>
      <c r="D11" s="73">
        <v>9.9037138927097654</v>
      </c>
      <c r="E11" s="73">
        <v>1.0658914728682169</v>
      </c>
      <c r="F11" s="73">
        <v>6.1281337047353759</v>
      </c>
      <c r="G11" s="73">
        <v>13.121546961325967</v>
      </c>
      <c r="H11" s="73">
        <v>14.527845036319611</v>
      </c>
      <c r="I11" s="74">
        <v>9.6564903505874593</v>
      </c>
    </row>
    <row r="12" spans="2:9" ht="15.75">
      <c r="B12" s="61" t="s">
        <v>168</v>
      </c>
      <c r="C12" s="73">
        <v>9.0793370722792872</v>
      </c>
      <c r="D12" s="73">
        <v>0.22925263640531865</v>
      </c>
      <c r="E12" s="73">
        <v>0.48449612403100772</v>
      </c>
      <c r="F12" s="73">
        <v>9.2850510677808723E-2</v>
      </c>
      <c r="G12" s="73">
        <v>0</v>
      </c>
      <c r="H12" s="73">
        <v>0</v>
      </c>
      <c r="I12" s="74">
        <v>8.5110649742839612</v>
      </c>
    </row>
    <row r="13" spans="2:9" ht="15.75">
      <c r="B13" s="61" t="s">
        <v>165</v>
      </c>
      <c r="C13" s="73">
        <v>3.4961245195034345</v>
      </c>
      <c r="D13" s="73">
        <v>1.3296652911508482</v>
      </c>
      <c r="E13" s="73">
        <v>1.9379844961240309</v>
      </c>
      <c r="F13" s="73">
        <v>1.7641597028783658</v>
      </c>
      <c r="G13" s="73">
        <v>2.4861878453038675</v>
      </c>
      <c r="H13" s="73">
        <v>0</v>
      </c>
      <c r="I13" s="74">
        <v>3.3737554853017508</v>
      </c>
    </row>
    <row r="14" spans="2:9" ht="16.5">
      <c r="B14" s="61" t="s">
        <v>208</v>
      </c>
      <c r="C14" s="73">
        <v>2.5949965341231329</v>
      </c>
      <c r="D14" s="73">
        <v>1.6047684548372305</v>
      </c>
      <c r="E14" s="73">
        <v>2.9069767441860463</v>
      </c>
      <c r="F14" s="73">
        <v>0</v>
      </c>
      <c r="G14" s="73">
        <v>0</v>
      </c>
      <c r="H14" s="73">
        <v>0</v>
      </c>
      <c r="I14" s="74">
        <v>2.5055442834898316</v>
      </c>
    </row>
    <row r="15" spans="2:9" ht="15.75">
      <c r="B15" s="59" t="s">
        <v>174</v>
      </c>
      <c r="C15" s="72">
        <v>14.544079652151995</v>
      </c>
      <c r="D15" s="72">
        <v>2.796882164144888</v>
      </c>
      <c r="E15" s="72">
        <v>0.67829457364341084</v>
      </c>
      <c r="F15" s="72">
        <v>2.042711234911792</v>
      </c>
      <c r="G15" s="72">
        <v>0.55248618784530379</v>
      </c>
      <c r="H15" s="72">
        <v>0.72639225181598066</v>
      </c>
      <c r="I15" s="75">
        <v>13.7274099938659</v>
      </c>
    </row>
    <row r="16" spans="2:9" ht="15.75">
      <c r="B16" s="61" t="s">
        <v>177</v>
      </c>
      <c r="C16" s="73">
        <v>4.8181990043480996</v>
      </c>
      <c r="D16" s="73">
        <v>0.13755158184319119</v>
      </c>
      <c r="E16" s="73">
        <v>9.6899224806201556E-2</v>
      </c>
      <c r="F16" s="73">
        <v>9.2850510677808723E-2</v>
      </c>
      <c r="G16" s="73">
        <v>0.4143646408839779</v>
      </c>
      <c r="H16" s="73">
        <v>0</v>
      </c>
      <c r="I16" s="74">
        <v>4.5191808616052471</v>
      </c>
    </row>
    <row r="17" spans="2:9" ht="15.75">
      <c r="B17" s="61" t="s">
        <v>176</v>
      </c>
      <c r="C17" s="73">
        <v>4.4060747369084377</v>
      </c>
      <c r="D17" s="73">
        <v>0.36680421824850984</v>
      </c>
      <c r="E17" s="73">
        <v>0.48449612403100772</v>
      </c>
      <c r="F17" s="73">
        <v>0.74280408542246978</v>
      </c>
      <c r="G17" s="73">
        <v>0.13812154696132595</v>
      </c>
      <c r="H17" s="73">
        <v>0</v>
      </c>
      <c r="I17" s="74">
        <v>4.1499551738781673</v>
      </c>
    </row>
    <row r="18" spans="2:9" ht="15.75">
      <c r="B18" s="61" t="s">
        <v>175</v>
      </c>
      <c r="C18" s="74">
        <v>3.5339340853235868</v>
      </c>
      <c r="D18" s="73">
        <v>2.2925263640531863</v>
      </c>
      <c r="E18" s="73">
        <v>9.6899224806201556E-2</v>
      </c>
      <c r="F18" s="73">
        <v>0.46425255338904359</v>
      </c>
      <c r="G18" s="73">
        <v>0</v>
      </c>
      <c r="H18" s="73">
        <v>0.72639225181598066</v>
      </c>
      <c r="I18" s="74">
        <v>3.3772943896569623</v>
      </c>
    </row>
    <row r="19" spans="2:9" ht="15.75">
      <c r="B19" s="61" t="s">
        <v>178</v>
      </c>
      <c r="C19" s="73">
        <v>0.95406137752851472</v>
      </c>
      <c r="D19" s="73">
        <v>0</v>
      </c>
      <c r="E19" s="73">
        <v>0</v>
      </c>
      <c r="F19" s="73">
        <v>0.74280408542246978</v>
      </c>
      <c r="G19" s="73">
        <v>0</v>
      </c>
      <c r="H19" s="73">
        <v>0</v>
      </c>
      <c r="I19" s="74">
        <v>0.90242061057896472</v>
      </c>
    </row>
    <row r="20" spans="2:9" ht="15.75">
      <c r="B20" s="61" t="s">
        <v>197</v>
      </c>
      <c r="C20" s="73">
        <v>0.83181044804335502</v>
      </c>
      <c r="D20" s="73">
        <v>0</v>
      </c>
      <c r="E20" s="73">
        <v>0</v>
      </c>
      <c r="F20" s="73">
        <v>0</v>
      </c>
      <c r="G20" s="73">
        <v>0</v>
      </c>
      <c r="H20" s="73">
        <v>0</v>
      </c>
      <c r="I20" s="74">
        <v>0.77855895814655784</v>
      </c>
    </row>
    <row r="21" spans="2:9" ht="15.75">
      <c r="B21" s="59" t="s">
        <v>179</v>
      </c>
      <c r="C21" s="72">
        <v>4.7324973218224207</v>
      </c>
      <c r="D21" s="72">
        <v>1.1462631820265932</v>
      </c>
      <c r="E21" s="72">
        <v>2.9069767441860463</v>
      </c>
      <c r="F21" s="72">
        <v>0.74280408542246978</v>
      </c>
      <c r="G21" s="72">
        <v>4.1436464088397784</v>
      </c>
      <c r="H21" s="72">
        <v>0.72639225181598066</v>
      </c>
      <c r="I21" s="75">
        <v>4.5427735573066581</v>
      </c>
    </row>
    <row r="22" spans="2:9" ht="15.75">
      <c r="B22" s="61" t="s">
        <v>180</v>
      </c>
      <c r="C22" s="73">
        <v>1.8098178839246328</v>
      </c>
      <c r="D22" s="73">
        <v>0</v>
      </c>
      <c r="E22" s="73">
        <v>0</v>
      </c>
      <c r="F22" s="73">
        <v>0.37140204271123489</v>
      </c>
      <c r="G22" s="73">
        <v>0</v>
      </c>
      <c r="H22" s="73">
        <v>0</v>
      </c>
      <c r="I22" s="74">
        <v>1.6986740905015805</v>
      </c>
    </row>
    <row r="23" spans="2:9" ht="15.75">
      <c r="B23" s="61" t="s">
        <v>181</v>
      </c>
      <c r="C23" s="73">
        <v>1.7745289558258239</v>
      </c>
      <c r="D23" s="73">
        <v>0.32095369096744614</v>
      </c>
      <c r="E23" s="73">
        <v>1.0658914728682169</v>
      </c>
      <c r="F23" s="73">
        <v>0.2785515320334262</v>
      </c>
      <c r="G23" s="73">
        <v>2.7624309392265194</v>
      </c>
      <c r="H23" s="73">
        <v>0</v>
      </c>
      <c r="I23" s="74">
        <v>1.7092908035672156</v>
      </c>
    </row>
    <row r="24" spans="2:9" ht="15.75">
      <c r="B24" s="61" t="s">
        <v>198</v>
      </c>
      <c r="C24" s="73">
        <v>1.1481504820719641</v>
      </c>
      <c r="D24" s="73">
        <v>0.82530949105914708</v>
      </c>
      <c r="E24" s="73">
        <v>1.8410852713178296</v>
      </c>
      <c r="F24" s="73">
        <v>9.2850510677808723E-2</v>
      </c>
      <c r="G24" s="73">
        <v>1.3812154696132597</v>
      </c>
      <c r="H24" s="73">
        <v>0.72639225181598066</v>
      </c>
      <c r="I24" s="74">
        <v>1.1348086632378616</v>
      </c>
    </row>
    <row r="25" spans="2:9" ht="15.75">
      <c r="B25" s="59" t="s">
        <v>190</v>
      </c>
      <c r="C25" s="72">
        <v>12.693931564685865</v>
      </c>
      <c r="D25" s="72">
        <v>28.060522696011002</v>
      </c>
      <c r="E25" s="72">
        <v>18.895348837209301</v>
      </c>
      <c r="F25" s="72">
        <v>12.813370473537605</v>
      </c>
      <c r="G25" s="72">
        <v>22.237569060773481</v>
      </c>
      <c r="H25" s="72">
        <v>7.7481840193704601</v>
      </c>
      <c r="I25" s="75">
        <v>13.223705940640778</v>
      </c>
    </row>
    <row r="26" spans="2:9" ht="15.75">
      <c r="B26" s="61" t="s">
        <v>191</v>
      </c>
      <c r="C26" s="73">
        <v>8.9671686936795005</v>
      </c>
      <c r="D26" s="73">
        <v>27.097661623108664</v>
      </c>
      <c r="E26" s="73">
        <v>17.829457364341085</v>
      </c>
      <c r="F26" s="73">
        <v>12.813370473537605</v>
      </c>
      <c r="G26" s="73">
        <v>22.237569060773481</v>
      </c>
      <c r="H26" s="73">
        <v>7.7481840193704601</v>
      </c>
      <c r="I26" s="74">
        <v>9.697777568064927</v>
      </c>
    </row>
    <row r="27" spans="2:9" ht="15.75">
      <c r="B27" s="61" t="s">
        <v>192</v>
      </c>
      <c r="C27" s="73">
        <v>2.776482450059865</v>
      </c>
      <c r="D27" s="73">
        <v>0.504355800091701</v>
      </c>
      <c r="E27" s="73">
        <v>0.67829457364341084</v>
      </c>
      <c r="F27" s="73">
        <v>0</v>
      </c>
      <c r="G27" s="73">
        <v>0</v>
      </c>
      <c r="H27" s="73">
        <v>0</v>
      </c>
      <c r="I27" s="74">
        <v>2.6199688576416742</v>
      </c>
    </row>
    <row r="28" spans="2:9" ht="15.75">
      <c r="B28" s="61" t="s">
        <v>199</v>
      </c>
      <c r="C28" s="73">
        <v>0.95028042094649945</v>
      </c>
      <c r="D28" s="73">
        <v>0.4585052728106373</v>
      </c>
      <c r="E28" s="73">
        <v>0.38759689922480622</v>
      </c>
      <c r="F28" s="73">
        <v>0</v>
      </c>
      <c r="G28" s="73">
        <v>0</v>
      </c>
      <c r="H28" s="73">
        <v>0</v>
      </c>
      <c r="I28" s="74">
        <v>0.90595951493417626</v>
      </c>
    </row>
    <row r="29" spans="2:9" ht="15.75">
      <c r="B29" s="59" t="s">
        <v>67</v>
      </c>
      <c r="C29" s="72">
        <v>7.7673451383199952</v>
      </c>
      <c r="D29" s="72">
        <v>29.160935350756535</v>
      </c>
      <c r="E29" s="72">
        <v>47.189922480620154</v>
      </c>
      <c r="F29" s="72">
        <v>57.474466109563608</v>
      </c>
      <c r="G29" s="72">
        <v>37.292817679558013</v>
      </c>
      <c r="H29" s="72">
        <v>36.803874092009686</v>
      </c>
      <c r="I29" s="75">
        <v>9.8228188552824047</v>
      </c>
    </row>
    <row r="30" spans="2:9" ht="15.75">
      <c r="B30" s="70" t="s">
        <v>193</v>
      </c>
      <c r="C30" s="76">
        <v>100</v>
      </c>
      <c r="D30" s="76">
        <v>100</v>
      </c>
      <c r="E30" s="76">
        <v>100</v>
      </c>
      <c r="F30" s="76">
        <v>100</v>
      </c>
      <c r="G30" s="76">
        <v>100</v>
      </c>
      <c r="H30" s="76">
        <v>100</v>
      </c>
      <c r="I30" s="77">
        <v>100</v>
      </c>
    </row>
    <row r="31" spans="2:9" ht="13.5" customHeight="1">
      <c r="B31" s="78" t="s">
        <v>24</v>
      </c>
    </row>
    <row r="32" spans="2:9" ht="13.5" customHeight="1">
      <c r="B32" s="78" t="s">
        <v>225</v>
      </c>
    </row>
    <row r="33" spans="2:2" ht="13.5" customHeight="1">
      <c r="B33" s="78" t="s">
        <v>226</v>
      </c>
    </row>
    <row r="34" spans="2:2" ht="13.5" customHeight="1">
      <c r="B34" s="78" t="s">
        <v>227</v>
      </c>
    </row>
    <row r="35" spans="2:2" ht="13.5" customHeight="1">
      <c r="B35" s="78" t="s">
        <v>228</v>
      </c>
    </row>
    <row r="36" spans="2:2" ht="13.5" customHeight="1">
      <c r="B36" s="78" t="s">
        <v>229</v>
      </c>
    </row>
    <row r="37" spans="2:2" ht="13.5" customHeight="1">
      <c r="B37" s="78" t="s">
        <v>223</v>
      </c>
    </row>
    <row r="38" spans="2:2" ht="13.5" customHeight="1">
      <c r="B38" s="78" t="s">
        <v>25</v>
      </c>
    </row>
    <row r="39" spans="2:2" ht="13.5" customHeight="1"/>
  </sheetData>
  <mergeCells count="6">
    <mergeCell ref="B6:B7"/>
    <mergeCell ref="C6:H6"/>
    <mergeCell ref="I6:I7"/>
    <mergeCell ref="B2:I2"/>
    <mergeCell ref="B3:I3"/>
    <mergeCell ref="B4:I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showGridLines="0" workbookViewId="0">
      <selection activeCell="B54" sqref="B54"/>
    </sheetView>
  </sheetViews>
  <sheetFormatPr defaultRowHeight="15"/>
  <cols>
    <col min="1" max="1" width="6.140625" customWidth="1"/>
    <col min="2" max="2" width="18.5703125" customWidth="1"/>
    <col min="3" max="3" width="10.7109375" customWidth="1"/>
    <col min="9" max="9" width="10.28515625" customWidth="1"/>
    <col min="10" max="10" width="4.85546875" customWidth="1"/>
    <col min="11" max="11" width="1.7109375" customWidth="1"/>
  </cols>
  <sheetData>
    <row r="2" spans="2:11" ht="93.75" customHeight="1">
      <c r="B2" s="147" t="s">
        <v>230</v>
      </c>
      <c r="C2" s="147"/>
      <c r="D2" s="147"/>
      <c r="E2" s="147"/>
      <c r="F2" s="147"/>
      <c r="G2" s="147"/>
      <c r="H2" s="147"/>
      <c r="I2" s="147"/>
      <c r="J2" s="147"/>
      <c r="K2" s="147"/>
    </row>
    <row r="4" spans="2:11">
      <c r="B4" s="153" t="s">
        <v>231</v>
      </c>
      <c r="C4" s="153"/>
      <c r="D4" s="153"/>
      <c r="E4" s="153"/>
      <c r="F4" s="153"/>
      <c r="G4" s="153"/>
      <c r="H4" s="153"/>
      <c r="I4" s="153"/>
    </row>
    <row r="5" spans="2:11">
      <c r="B5" s="153" t="s">
        <v>232</v>
      </c>
      <c r="C5" s="153"/>
      <c r="D5" s="153"/>
      <c r="E5" s="153"/>
      <c r="F5" s="153"/>
      <c r="G5" s="153"/>
      <c r="H5" s="153"/>
      <c r="I5" s="153"/>
    </row>
    <row r="6" spans="2:11">
      <c r="B6" s="155" t="s">
        <v>161</v>
      </c>
      <c r="C6" s="155"/>
      <c r="D6" s="155"/>
      <c r="E6" s="155"/>
      <c r="F6" s="155"/>
      <c r="G6" s="155"/>
      <c r="H6" s="155"/>
      <c r="I6" s="155"/>
    </row>
    <row r="7" spans="2:11" ht="10.5" customHeight="1">
      <c r="B7" s="103"/>
      <c r="C7" s="103"/>
      <c r="D7" s="103"/>
      <c r="E7" s="103"/>
      <c r="F7" s="103"/>
      <c r="G7" s="103"/>
      <c r="H7" s="103"/>
      <c r="I7" s="103"/>
    </row>
    <row r="8" spans="2:11" ht="15.75">
      <c r="B8" s="162" t="s">
        <v>162</v>
      </c>
      <c r="C8" s="164" t="s">
        <v>147</v>
      </c>
      <c r="D8" s="164"/>
      <c r="E8" s="164"/>
      <c r="F8" s="164"/>
      <c r="G8" s="164"/>
      <c r="H8" s="165"/>
      <c r="I8" s="166" t="s">
        <v>47</v>
      </c>
    </row>
    <row r="9" spans="2:11" ht="17.25">
      <c r="B9" s="162"/>
      <c r="C9" s="56" t="s">
        <v>216</v>
      </c>
      <c r="D9" s="57">
        <v>2011</v>
      </c>
      <c r="E9" s="57">
        <v>2012</v>
      </c>
      <c r="F9" s="57">
        <v>2013</v>
      </c>
      <c r="G9" s="57">
        <v>2014</v>
      </c>
      <c r="H9" s="58" t="s">
        <v>217</v>
      </c>
      <c r="I9" s="166"/>
    </row>
    <row r="10" spans="2:11" ht="15.75">
      <c r="B10" s="59" t="s">
        <v>163</v>
      </c>
      <c r="C10" s="79">
        <f t="shared" ref="C10:H10" si="0">+SUM(C11:C21)</f>
        <v>208750</v>
      </c>
      <c r="D10" s="79">
        <f t="shared" si="0"/>
        <v>4872</v>
      </c>
      <c r="E10" s="79">
        <f t="shared" si="0"/>
        <v>2314</v>
      </c>
      <c r="F10" s="79">
        <f t="shared" si="0"/>
        <v>2077</v>
      </c>
      <c r="G10" s="79">
        <f t="shared" si="0"/>
        <v>2900</v>
      </c>
      <c r="H10" s="79">
        <f t="shared" si="0"/>
        <v>1240</v>
      </c>
      <c r="I10" s="79">
        <f>SUM(C10:H10)</f>
        <v>222153</v>
      </c>
    </row>
    <row r="11" spans="2:11" ht="15.75">
      <c r="B11" s="61" t="s">
        <v>164</v>
      </c>
      <c r="C11" s="80">
        <v>62011</v>
      </c>
      <c r="D11" s="80">
        <v>2672</v>
      </c>
      <c r="E11" s="80">
        <v>1359</v>
      </c>
      <c r="F11" s="80">
        <v>1229</v>
      </c>
      <c r="G11" s="80">
        <v>1817</v>
      </c>
      <c r="H11" s="80">
        <v>707</v>
      </c>
      <c r="I11" s="80">
        <f>SUM(C11:H11)</f>
        <v>69795</v>
      </c>
    </row>
    <row r="12" spans="2:11" ht="15.75">
      <c r="B12" s="61" t="s">
        <v>168</v>
      </c>
      <c r="C12" s="80">
        <v>51589</v>
      </c>
      <c r="D12" s="80">
        <v>172</v>
      </c>
      <c r="E12" s="80">
        <v>69</v>
      </c>
      <c r="F12" s="80">
        <v>16</v>
      </c>
      <c r="G12" s="80">
        <v>57</v>
      </c>
      <c r="H12" s="80">
        <v>5</v>
      </c>
      <c r="I12" s="80">
        <f t="shared" ref="I12:I38" si="1">SUM(C12:H12)</f>
        <v>51908</v>
      </c>
    </row>
    <row r="13" spans="2:11" ht="15.75">
      <c r="B13" s="61" t="s">
        <v>165</v>
      </c>
      <c r="C13" s="80">
        <v>32769</v>
      </c>
      <c r="D13" s="80">
        <v>629</v>
      </c>
      <c r="E13" s="80">
        <v>684</v>
      </c>
      <c r="F13" s="80">
        <v>307</v>
      </c>
      <c r="G13" s="80">
        <v>299</v>
      </c>
      <c r="H13" s="80">
        <v>0</v>
      </c>
      <c r="I13" s="80">
        <f t="shared" si="1"/>
        <v>34688</v>
      </c>
    </row>
    <row r="14" spans="2:11" ht="15.75">
      <c r="B14" s="61" t="s">
        <v>171</v>
      </c>
      <c r="C14" s="80">
        <v>21529</v>
      </c>
      <c r="D14" s="80">
        <v>392</v>
      </c>
      <c r="E14" s="80">
        <v>0</v>
      </c>
      <c r="F14" s="80">
        <v>147</v>
      </c>
      <c r="G14" s="80">
        <v>119</v>
      </c>
      <c r="H14" s="80">
        <v>29</v>
      </c>
      <c r="I14" s="80">
        <f t="shared" si="1"/>
        <v>22216</v>
      </c>
    </row>
    <row r="15" spans="2:11" ht="15.75">
      <c r="B15" s="61" t="s">
        <v>166</v>
      </c>
      <c r="C15" s="80">
        <v>19100</v>
      </c>
      <c r="D15" s="80">
        <v>628</v>
      </c>
      <c r="E15" s="80">
        <v>148</v>
      </c>
      <c r="F15" s="80">
        <v>131</v>
      </c>
      <c r="G15" s="80">
        <v>274</v>
      </c>
      <c r="H15" s="80">
        <v>276</v>
      </c>
      <c r="I15" s="80">
        <f t="shared" si="1"/>
        <v>20557</v>
      </c>
    </row>
    <row r="16" spans="2:11" ht="15.75">
      <c r="B16" s="61" t="s">
        <v>169</v>
      </c>
      <c r="C16" s="80">
        <v>6604</v>
      </c>
      <c r="D16" s="80">
        <v>6</v>
      </c>
      <c r="E16" s="80">
        <v>0</v>
      </c>
      <c r="F16" s="80">
        <v>0</v>
      </c>
      <c r="G16" s="80">
        <v>0</v>
      </c>
      <c r="H16" s="80">
        <v>0</v>
      </c>
      <c r="I16" s="80">
        <f t="shared" si="1"/>
        <v>6610</v>
      </c>
    </row>
    <row r="17" spans="2:9" ht="15.75">
      <c r="B17" s="61" t="s">
        <v>173</v>
      </c>
      <c r="C17" s="80">
        <v>4165</v>
      </c>
      <c r="D17" s="80">
        <v>221</v>
      </c>
      <c r="E17" s="80">
        <v>40</v>
      </c>
      <c r="F17" s="80">
        <v>221</v>
      </c>
      <c r="G17" s="80">
        <v>102</v>
      </c>
      <c r="H17" s="80">
        <v>45</v>
      </c>
      <c r="I17" s="80">
        <f t="shared" si="1"/>
        <v>4794</v>
      </c>
    </row>
    <row r="18" spans="2:9" ht="15.75">
      <c r="B18" s="61" t="s">
        <v>167</v>
      </c>
      <c r="C18" s="80">
        <v>2943</v>
      </c>
      <c r="D18" s="80">
        <v>111</v>
      </c>
      <c r="E18" s="80">
        <v>2</v>
      </c>
      <c r="F18" s="80">
        <v>24</v>
      </c>
      <c r="G18" s="80">
        <v>206</v>
      </c>
      <c r="H18" s="80">
        <v>174</v>
      </c>
      <c r="I18" s="80">
        <f t="shared" si="1"/>
        <v>3460</v>
      </c>
    </row>
    <row r="19" spans="2:9" ht="15.75">
      <c r="B19" s="61" t="s">
        <v>172</v>
      </c>
      <c r="C19" s="80">
        <v>1010</v>
      </c>
      <c r="D19" s="80">
        <v>9</v>
      </c>
      <c r="E19" s="80">
        <v>6</v>
      </c>
      <c r="F19" s="80">
        <v>2</v>
      </c>
      <c r="G19" s="80">
        <v>0</v>
      </c>
      <c r="H19" s="80">
        <v>0</v>
      </c>
      <c r="I19" s="80">
        <f t="shared" si="1"/>
        <v>1027</v>
      </c>
    </row>
    <row r="20" spans="2:9" ht="15.75">
      <c r="B20" s="61" t="s">
        <v>170</v>
      </c>
      <c r="C20" s="80">
        <v>206</v>
      </c>
      <c r="D20" s="80">
        <v>17</v>
      </c>
      <c r="E20" s="80">
        <v>6</v>
      </c>
      <c r="F20" s="80">
        <v>0</v>
      </c>
      <c r="G20" s="80">
        <v>26</v>
      </c>
      <c r="H20" s="80">
        <v>0</v>
      </c>
      <c r="I20" s="80">
        <f t="shared" si="1"/>
        <v>255</v>
      </c>
    </row>
    <row r="21" spans="2:9" ht="16.5">
      <c r="B21" s="61" t="s">
        <v>208</v>
      </c>
      <c r="C21" s="80">
        <v>6824</v>
      </c>
      <c r="D21" s="80">
        <v>15</v>
      </c>
      <c r="E21" s="80">
        <v>0</v>
      </c>
      <c r="F21" s="80">
        <v>0</v>
      </c>
      <c r="G21" s="80">
        <v>0</v>
      </c>
      <c r="H21" s="80">
        <v>4</v>
      </c>
      <c r="I21" s="80">
        <f>SUM(C21:H21)</f>
        <v>6843</v>
      </c>
    </row>
    <row r="22" spans="2:9" ht="15.75">
      <c r="B22" s="59" t="s">
        <v>174</v>
      </c>
      <c r="C22" s="79">
        <f>SUM(C23:C27)</f>
        <v>45451</v>
      </c>
      <c r="D22" s="79">
        <f t="shared" ref="D22:H22" si="2">+SUM(D23:D27)</f>
        <v>3050</v>
      </c>
      <c r="E22" s="79">
        <f t="shared" si="2"/>
        <v>1585</v>
      </c>
      <c r="F22" s="79">
        <f t="shared" si="2"/>
        <v>2545</v>
      </c>
      <c r="G22" s="79">
        <f t="shared" si="2"/>
        <v>1437</v>
      </c>
      <c r="H22" s="79">
        <f t="shared" si="2"/>
        <v>315</v>
      </c>
      <c r="I22" s="79">
        <f>SUM(C22:H22)</f>
        <v>54383</v>
      </c>
    </row>
    <row r="23" spans="2:9" ht="15.75">
      <c r="B23" s="61" t="s">
        <v>176</v>
      </c>
      <c r="C23" s="80">
        <v>21167</v>
      </c>
      <c r="D23" s="80">
        <v>1470</v>
      </c>
      <c r="E23" s="80">
        <v>713</v>
      </c>
      <c r="F23" s="80">
        <v>1561</v>
      </c>
      <c r="G23" s="80">
        <v>580</v>
      </c>
      <c r="H23" s="80">
        <v>156</v>
      </c>
      <c r="I23" s="80">
        <f>SUM(C23:H23)</f>
        <v>25647</v>
      </c>
    </row>
    <row r="24" spans="2:9" ht="15.75">
      <c r="B24" s="61" t="s">
        <v>175</v>
      </c>
      <c r="C24" s="80">
        <v>13068</v>
      </c>
      <c r="D24" s="80">
        <v>790</v>
      </c>
      <c r="E24" s="80">
        <v>22</v>
      </c>
      <c r="F24" s="80">
        <v>517</v>
      </c>
      <c r="G24" s="80">
        <v>128</v>
      </c>
      <c r="H24" s="80">
        <v>136</v>
      </c>
      <c r="I24" s="80">
        <f t="shared" si="1"/>
        <v>14661</v>
      </c>
    </row>
    <row r="25" spans="2:9" ht="15.75">
      <c r="B25" s="61" t="s">
        <v>177</v>
      </c>
      <c r="C25" s="80">
        <v>659</v>
      </c>
      <c r="D25" s="80">
        <v>57</v>
      </c>
      <c r="E25" s="80">
        <v>73</v>
      </c>
      <c r="F25" s="80">
        <v>29</v>
      </c>
      <c r="G25" s="80">
        <v>28</v>
      </c>
      <c r="H25" s="80">
        <v>0</v>
      </c>
      <c r="I25" s="80">
        <f t="shared" si="1"/>
        <v>846</v>
      </c>
    </row>
    <row r="26" spans="2:9" ht="15.75">
      <c r="B26" s="61" t="s">
        <v>178</v>
      </c>
      <c r="C26" s="80">
        <v>103</v>
      </c>
      <c r="D26" s="81">
        <v>0</v>
      </c>
      <c r="E26" s="81">
        <v>0</v>
      </c>
      <c r="F26" s="81">
        <v>0</v>
      </c>
      <c r="G26" s="81">
        <v>0</v>
      </c>
      <c r="H26" s="81">
        <v>0</v>
      </c>
      <c r="I26" s="80">
        <f t="shared" si="1"/>
        <v>103</v>
      </c>
    </row>
    <row r="27" spans="2:9" ht="15.75">
      <c r="B27" s="61" t="s">
        <v>197</v>
      </c>
      <c r="C27" s="80">
        <v>10454</v>
      </c>
      <c r="D27" s="80">
        <v>733</v>
      </c>
      <c r="E27" s="80">
        <v>777</v>
      </c>
      <c r="F27" s="80">
        <v>438</v>
      </c>
      <c r="G27" s="80">
        <v>701</v>
      </c>
      <c r="H27" s="80">
        <v>23</v>
      </c>
      <c r="I27" s="80">
        <f t="shared" si="1"/>
        <v>13126</v>
      </c>
    </row>
    <row r="28" spans="2:9" ht="15.75">
      <c r="B28" s="59" t="s">
        <v>179</v>
      </c>
      <c r="C28" s="79">
        <f>+SUM(C29:C34)</f>
        <v>10937</v>
      </c>
      <c r="D28" s="79">
        <f t="shared" ref="D28:G28" si="3">+SUM(D29:D34)</f>
        <v>862</v>
      </c>
      <c r="E28" s="79">
        <f t="shared" si="3"/>
        <v>696</v>
      </c>
      <c r="F28" s="79">
        <f t="shared" si="3"/>
        <v>915</v>
      </c>
      <c r="G28" s="79">
        <f t="shared" si="3"/>
        <v>777</v>
      </c>
      <c r="H28" s="79">
        <f>+SUM(H29:H34)</f>
        <v>112</v>
      </c>
      <c r="I28" s="79">
        <f>SUM(C28:H28)</f>
        <v>14299</v>
      </c>
    </row>
    <row r="29" spans="2:9" ht="15.75">
      <c r="B29" s="61" t="s">
        <v>184</v>
      </c>
      <c r="C29" s="80">
        <v>2732</v>
      </c>
      <c r="D29" s="80">
        <v>202</v>
      </c>
      <c r="E29" s="80">
        <v>120</v>
      </c>
      <c r="F29" s="80">
        <v>141</v>
      </c>
      <c r="G29" s="80">
        <v>74</v>
      </c>
      <c r="H29" s="80">
        <v>0</v>
      </c>
      <c r="I29" s="80">
        <f t="shared" si="1"/>
        <v>3269</v>
      </c>
    </row>
    <row r="30" spans="2:9" ht="15.75">
      <c r="B30" s="61" t="s">
        <v>181</v>
      </c>
      <c r="C30" s="80">
        <v>2115</v>
      </c>
      <c r="D30" s="80">
        <v>119</v>
      </c>
      <c r="E30" s="80">
        <v>139</v>
      </c>
      <c r="F30" s="80">
        <v>241</v>
      </c>
      <c r="G30" s="80">
        <v>153</v>
      </c>
      <c r="H30" s="80">
        <v>15</v>
      </c>
      <c r="I30" s="80">
        <f t="shared" si="1"/>
        <v>2782</v>
      </c>
    </row>
    <row r="31" spans="2:9" ht="15.75">
      <c r="B31" s="61" t="s">
        <v>180</v>
      </c>
      <c r="C31" s="80">
        <v>906</v>
      </c>
      <c r="D31" s="80">
        <v>90</v>
      </c>
      <c r="E31" s="80">
        <v>57</v>
      </c>
      <c r="F31" s="80">
        <v>210</v>
      </c>
      <c r="G31" s="80">
        <v>79</v>
      </c>
      <c r="H31" s="80">
        <v>0</v>
      </c>
      <c r="I31" s="80">
        <f t="shared" si="1"/>
        <v>1342</v>
      </c>
    </row>
    <row r="32" spans="2:9" ht="15.75">
      <c r="B32" s="61" t="s">
        <v>189</v>
      </c>
      <c r="C32" s="80">
        <v>692</v>
      </c>
      <c r="D32" s="80">
        <v>139</v>
      </c>
      <c r="E32" s="80">
        <v>69</v>
      </c>
      <c r="F32" s="80">
        <v>76</v>
      </c>
      <c r="G32" s="80">
        <v>78</v>
      </c>
      <c r="H32" s="80">
        <v>25</v>
      </c>
      <c r="I32" s="80">
        <f t="shared" si="1"/>
        <v>1079</v>
      </c>
    </row>
    <row r="33" spans="2:9" ht="15.75">
      <c r="B33" s="61" t="s">
        <v>187</v>
      </c>
      <c r="C33" s="80">
        <v>344</v>
      </c>
      <c r="D33" s="80">
        <v>92</v>
      </c>
      <c r="E33" s="80">
        <v>116</v>
      </c>
      <c r="F33" s="80">
        <v>91</v>
      </c>
      <c r="G33" s="80">
        <v>125</v>
      </c>
      <c r="H33" s="80">
        <v>45</v>
      </c>
      <c r="I33" s="80">
        <f t="shared" si="1"/>
        <v>813</v>
      </c>
    </row>
    <row r="34" spans="2:9" ht="15.75">
      <c r="B34" s="61" t="s">
        <v>198</v>
      </c>
      <c r="C34" s="80">
        <v>4148</v>
      </c>
      <c r="D34" s="80">
        <v>220</v>
      </c>
      <c r="E34" s="80">
        <v>195</v>
      </c>
      <c r="F34" s="80">
        <v>156</v>
      </c>
      <c r="G34" s="80">
        <v>268</v>
      </c>
      <c r="H34" s="80">
        <v>27</v>
      </c>
      <c r="I34" s="80">
        <f t="shared" si="1"/>
        <v>5014</v>
      </c>
    </row>
    <row r="35" spans="2:9" ht="15.75">
      <c r="B35" s="82" t="s">
        <v>190</v>
      </c>
      <c r="C35" s="79">
        <f>SUM(C36:C38)</f>
        <v>20601</v>
      </c>
      <c r="D35" s="79">
        <f t="shared" ref="D35:G35" si="4">+SUM(D36:D38)</f>
        <v>4346</v>
      </c>
      <c r="E35" s="79">
        <f t="shared" si="4"/>
        <v>3317</v>
      </c>
      <c r="F35" s="79">
        <f t="shared" si="4"/>
        <v>3062</v>
      </c>
      <c r="G35" s="79">
        <f t="shared" si="4"/>
        <v>3984</v>
      </c>
      <c r="H35" s="79">
        <f>+SUM(H36:H38)</f>
        <v>988</v>
      </c>
      <c r="I35" s="79">
        <f>SUM(C35:H35)</f>
        <v>36298</v>
      </c>
    </row>
    <row r="36" spans="2:9" ht="15.75">
      <c r="B36" s="61" t="s">
        <v>191</v>
      </c>
      <c r="C36" s="80">
        <v>15260</v>
      </c>
      <c r="D36" s="80">
        <v>3304</v>
      </c>
      <c r="E36" s="80">
        <v>1951</v>
      </c>
      <c r="F36" s="80">
        <v>2216</v>
      </c>
      <c r="G36" s="80">
        <v>2672</v>
      </c>
      <c r="H36" s="80">
        <v>524</v>
      </c>
      <c r="I36" s="80">
        <f t="shared" si="1"/>
        <v>25927</v>
      </c>
    </row>
    <row r="37" spans="2:9" ht="15.75">
      <c r="B37" s="61" t="s">
        <v>192</v>
      </c>
      <c r="C37" s="80">
        <v>3542</v>
      </c>
      <c r="D37" s="80">
        <v>1022</v>
      </c>
      <c r="E37" s="80">
        <v>1346</v>
      </c>
      <c r="F37" s="80">
        <v>766</v>
      </c>
      <c r="G37" s="80">
        <v>1310</v>
      </c>
      <c r="H37" s="80">
        <v>464</v>
      </c>
      <c r="I37" s="80">
        <f t="shared" si="1"/>
        <v>8450</v>
      </c>
    </row>
    <row r="38" spans="2:9" ht="15.75">
      <c r="B38" s="61" t="s">
        <v>199</v>
      </c>
      <c r="C38" s="80">
        <v>1799</v>
      </c>
      <c r="D38" s="80">
        <v>20</v>
      </c>
      <c r="E38" s="80">
        <v>20</v>
      </c>
      <c r="F38" s="80">
        <v>80</v>
      </c>
      <c r="G38" s="80">
        <v>2</v>
      </c>
      <c r="H38" s="80">
        <v>0</v>
      </c>
      <c r="I38" s="80">
        <f t="shared" si="1"/>
        <v>1921</v>
      </c>
    </row>
    <row r="39" spans="2:9" ht="15.75">
      <c r="B39" s="59" t="s">
        <v>67</v>
      </c>
      <c r="C39" s="79">
        <v>5389</v>
      </c>
      <c r="D39" s="79">
        <v>70</v>
      </c>
      <c r="E39" s="79">
        <v>40</v>
      </c>
      <c r="F39" s="79">
        <v>125</v>
      </c>
      <c r="G39" s="79">
        <v>28</v>
      </c>
      <c r="H39" s="79">
        <v>3</v>
      </c>
      <c r="I39" s="79">
        <f>SUM(C39:H39)</f>
        <v>5655</v>
      </c>
    </row>
    <row r="40" spans="2:9" ht="15.75">
      <c r="B40" s="70" t="s">
        <v>193</v>
      </c>
      <c r="C40" s="83">
        <f t="shared" ref="C40:H40" si="5">+C10+C22+C28+C35+C39</f>
        <v>291128</v>
      </c>
      <c r="D40" s="83">
        <f t="shared" si="5"/>
        <v>13200</v>
      </c>
      <c r="E40" s="83">
        <f t="shared" si="5"/>
        <v>7952</v>
      </c>
      <c r="F40" s="83">
        <f t="shared" si="5"/>
        <v>8724</v>
      </c>
      <c r="G40" s="83">
        <f t="shared" si="5"/>
        <v>9126</v>
      </c>
      <c r="H40" s="83">
        <f t="shared" si="5"/>
        <v>2658</v>
      </c>
      <c r="I40" s="83">
        <f>+I10+I22+I28+I35+I39</f>
        <v>332788</v>
      </c>
    </row>
    <row r="41" spans="2:9" ht="16.5">
      <c r="B41" s="14" t="s">
        <v>24</v>
      </c>
    </row>
    <row r="42" spans="2:9" ht="15" customHeight="1">
      <c r="B42" s="14" t="s">
        <v>233</v>
      </c>
    </row>
    <row r="43" spans="2:9" ht="15" customHeight="1">
      <c r="B43" s="14" t="s">
        <v>234</v>
      </c>
    </row>
    <row r="44" spans="2:9" ht="15" customHeight="1">
      <c r="B44" s="14" t="s">
        <v>235</v>
      </c>
    </row>
    <row r="45" spans="2:9" ht="15" customHeight="1">
      <c r="B45" s="14" t="s">
        <v>236</v>
      </c>
    </row>
    <row r="46" spans="2:9" ht="15" customHeight="1">
      <c r="B46" s="14" t="s">
        <v>237</v>
      </c>
    </row>
    <row r="47" spans="2:9" ht="15" customHeight="1">
      <c r="B47" s="14" t="s">
        <v>238</v>
      </c>
    </row>
    <row r="48" spans="2:9" ht="15" customHeight="1">
      <c r="B48" s="14" t="s">
        <v>25</v>
      </c>
    </row>
  </sheetData>
  <mergeCells count="7">
    <mergeCell ref="B2:K2"/>
    <mergeCell ref="B8:B9"/>
    <mergeCell ref="C8:H8"/>
    <mergeCell ref="I8:I9"/>
    <mergeCell ref="B4:I4"/>
    <mergeCell ref="B5:I5"/>
    <mergeCell ref="B6:I6"/>
  </mergeCells>
  <pageMargins left="0.7" right="0.7" top="0.75" bottom="0.75" header="0.3" footer="0.3"/>
  <ignoredErrors>
    <ignoredError sqref="C35:H35"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B53" sqref="B53"/>
    </sheetView>
  </sheetViews>
  <sheetFormatPr defaultRowHeight="15"/>
  <cols>
    <col min="1" max="1" width="6.28515625" customWidth="1"/>
    <col min="2" max="2" width="19.7109375" customWidth="1"/>
  </cols>
  <sheetData>
    <row r="2" spans="2:9">
      <c r="B2" s="153" t="s">
        <v>239</v>
      </c>
      <c r="C2" s="153"/>
      <c r="D2" s="153"/>
      <c r="E2" s="153"/>
      <c r="F2" s="153"/>
      <c r="G2" s="153"/>
      <c r="H2" s="153"/>
      <c r="I2" s="153"/>
    </row>
    <row r="3" spans="2:9">
      <c r="B3" s="153" t="s">
        <v>232</v>
      </c>
      <c r="C3" s="153"/>
      <c r="D3" s="153"/>
      <c r="E3" s="153"/>
      <c r="F3" s="153"/>
      <c r="G3" s="153"/>
      <c r="H3" s="153"/>
      <c r="I3" s="153"/>
    </row>
    <row r="4" spans="2:9">
      <c r="B4" s="155" t="s">
        <v>58</v>
      </c>
      <c r="C4" s="155"/>
      <c r="D4" s="155"/>
      <c r="E4" s="155"/>
      <c r="F4" s="155"/>
      <c r="G4" s="155"/>
      <c r="H4" s="155"/>
      <c r="I4" s="155"/>
    </row>
    <row r="5" spans="2:9">
      <c r="B5" s="103"/>
      <c r="C5" s="103"/>
      <c r="D5" s="103"/>
      <c r="E5" s="103"/>
      <c r="F5" s="103"/>
      <c r="G5" s="103"/>
      <c r="H5" s="103"/>
      <c r="I5" s="103"/>
    </row>
    <row r="6" spans="2:9" ht="15.75">
      <c r="B6" s="162" t="s">
        <v>162</v>
      </c>
      <c r="C6" s="164" t="s">
        <v>147</v>
      </c>
      <c r="D6" s="164"/>
      <c r="E6" s="164"/>
      <c r="F6" s="164"/>
      <c r="G6" s="164"/>
      <c r="H6" s="164"/>
      <c r="I6" s="167" t="s">
        <v>47</v>
      </c>
    </row>
    <row r="7" spans="2:9" ht="17.25">
      <c r="B7" s="162"/>
      <c r="C7" s="56" t="s">
        <v>216</v>
      </c>
      <c r="D7" s="57">
        <v>2011</v>
      </c>
      <c r="E7" s="57">
        <v>2012</v>
      </c>
      <c r="F7" s="57">
        <v>2013</v>
      </c>
      <c r="G7" s="57">
        <v>2014</v>
      </c>
      <c r="H7" s="58" t="s">
        <v>217</v>
      </c>
      <c r="I7" s="167"/>
    </row>
    <row r="8" spans="2:9" ht="15.75">
      <c r="B8" s="59" t="s">
        <v>163</v>
      </c>
      <c r="C8" s="65">
        <v>71.703855348849984</v>
      </c>
      <c r="D8" s="65">
        <v>36.909090909090907</v>
      </c>
      <c r="E8" s="65">
        <v>29.099597585513077</v>
      </c>
      <c r="F8" s="65">
        <v>23.807886290692341</v>
      </c>
      <c r="G8" s="65">
        <v>31.777339469647163</v>
      </c>
      <c r="H8" s="65">
        <v>46.651617757712565</v>
      </c>
      <c r="I8" s="65">
        <v>66.755111362188529</v>
      </c>
    </row>
    <row r="9" spans="2:9" ht="15.75">
      <c r="B9" s="61" t="s">
        <v>164</v>
      </c>
      <c r="C9" s="66">
        <v>21.300252809760657</v>
      </c>
      <c r="D9" s="84">
        <v>20.242424242424242</v>
      </c>
      <c r="E9" s="84">
        <v>17.090040241448694</v>
      </c>
      <c r="F9" s="84">
        <v>14.087574507106831</v>
      </c>
      <c r="G9" s="84">
        <v>19.910146833223756</v>
      </c>
      <c r="H9" s="85">
        <v>26.598946576373212</v>
      </c>
      <c r="I9" s="66">
        <v>20.972811519646143</v>
      </c>
    </row>
    <row r="10" spans="2:9" ht="15.75">
      <c r="B10" s="61" t="s">
        <v>168</v>
      </c>
      <c r="C10" s="66">
        <v>17.720384160918908</v>
      </c>
      <c r="D10" s="84">
        <v>1.3030303030303032</v>
      </c>
      <c r="E10" s="84">
        <v>0.86770623742454722</v>
      </c>
      <c r="F10" s="84">
        <v>0.18340210912425492</v>
      </c>
      <c r="G10" s="84">
        <v>0.62458908612754771</v>
      </c>
      <c r="H10" s="85">
        <v>0.18811136192626035</v>
      </c>
      <c r="I10" s="66">
        <v>15.597918194165656</v>
      </c>
    </row>
    <row r="11" spans="2:9" ht="15.75">
      <c r="B11" s="61" t="s">
        <v>165</v>
      </c>
      <c r="C11" s="66">
        <v>11.25587370503696</v>
      </c>
      <c r="D11" s="84">
        <v>4.7651515151515156</v>
      </c>
      <c r="E11" s="84">
        <v>8.6016096579476855</v>
      </c>
      <c r="F11" s="84">
        <v>3.519027968821641</v>
      </c>
      <c r="G11" s="84">
        <v>3.2763532763532761</v>
      </c>
      <c r="H11" s="85">
        <v>0</v>
      </c>
      <c r="I11" s="66">
        <v>10.423452768729643</v>
      </c>
    </row>
    <row r="12" spans="2:9" ht="15.75">
      <c r="B12" s="61" t="s">
        <v>171</v>
      </c>
      <c r="C12" s="66">
        <v>7.3950289906845104</v>
      </c>
      <c r="D12" s="84">
        <v>2.9696969696969697</v>
      </c>
      <c r="E12" s="84">
        <v>0</v>
      </c>
      <c r="F12" s="84">
        <v>1.6850068775790921</v>
      </c>
      <c r="G12" s="85">
        <v>1.3039666885820733</v>
      </c>
      <c r="H12" s="85">
        <v>1.09104589917231</v>
      </c>
      <c r="I12" s="66">
        <v>6.6757214803418394</v>
      </c>
    </row>
    <row r="13" spans="2:9" ht="15.75">
      <c r="B13" s="61" t="s">
        <v>166</v>
      </c>
      <c r="C13" s="66">
        <v>6.5606880822181317</v>
      </c>
      <c r="D13" s="84">
        <v>4.7575757575757578</v>
      </c>
      <c r="E13" s="84">
        <v>1.8611670020120725</v>
      </c>
      <c r="F13" s="84">
        <v>1.5016047684548373</v>
      </c>
      <c r="G13" s="84">
        <v>3.0024106947183871</v>
      </c>
      <c r="H13" s="84">
        <v>10.383747178329571</v>
      </c>
      <c r="I13" s="66">
        <v>6.177205908866906</v>
      </c>
    </row>
    <row r="14" spans="2:9" ht="15.75">
      <c r="B14" s="61" t="s">
        <v>169</v>
      </c>
      <c r="C14" s="66">
        <v>2.2684180154433786</v>
      </c>
      <c r="D14" s="84">
        <v>4.5454545454545456E-2</v>
      </c>
      <c r="E14" s="85">
        <v>0</v>
      </c>
      <c r="F14" s="85">
        <v>0</v>
      </c>
      <c r="G14" s="85">
        <v>0</v>
      </c>
      <c r="H14" s="85">
        <v>0</v>
      </c>
      <c r="I14" s="66">
        <v>1.9862495041888528</v>
      </c>
    </row>
    <row r="15" spans="2:9" ht="15.75">
      <c r="B15" s="61" t="s">
        <v>173</v>
      </c>
      <c r="C15" s="66">
        <v>1.4306421917507075</v>
      </c>
      <c r="D15" s="84">
        <v>1.6742424242424243</v>
      </c>
      <c r="E15" s="84">
        <v>0.50301810865191143</v>
      </c>
      <c r="F15" s="84">
        <v>2.5332416322787714</v>
      </c>
      <c r="G15" s="84">
        <v>1.1176857330703485</v>
      </c>
      <c r="H15" s="84">
        <v>1.6930022573363432</v>
      </c>
      <c r="I15" s="66">
        <v>1.4405567508443815</v>
      </c>
    </row>
    <row r="16" spans="2:9" ht="15.75">
      <c r="B16" s="61" t="s">
        <v>167</v>
      </c>
      <c r="C16" s="66">
        <v>1.0108955510977988</v>
      </c>
      <c r="D16" s="84">
        <v>0.84090909090909094</v>
      </c>
      <c r="E16" s="84">
        <v>2.5150905432595575E-2</v>
      </c>
      <c r="F16" s="84">
        <v>0.27510316368638238</v>
      </c>
      <c r="G16" s="85">
        <v>2.2572868726714881</v>
      </c>
      <c r="H16" s="85">
        <v>6.5462753950338595</v>
      </c>
      <c r="I16" s="66">
        <v>1.0397009507554358</v>
      </c>
    </row>
    <row r="17" spans="2:9" ht="15.75">
      <c r="B17" s="61" t="s">
        <v>172</v>
      </c>
      <c r="C17" s="66">
        <v>0.34692643785551375</v>
      </c>
      <c r="D17" s="84">
        <v>6.8181818181818191E-2</v>
      </c>
      <c r="E17" s="84">
        <v>7.5452716297786715E-2</v>
      </c>
      <c r="F17" s="84">
        <v>2.2925263640531865E-2</v>
      </c>
      <c r="G17" s="85">
        <v>0</v>
      </c>
      <c r="H17" s="85">
        <v>0</v>
      </c>
      <c r="I17" s="66">
        <v>0.30860487757972044</v>
      </c>
    </row>
    <row r="18" spans="2:9" ht="15.75">
      <c r="B18" s="61" t="s">
        <v>170</v>
      </c>
      <c r="C18" s="66">
        <v>7.0759253661619628E-2</v>
      </c>
      <c r="D18" s="85">
        <v>0.12878787878787878</v>
      </c>
      <c r="E18" s="85">
        <v>7.5452716297786715E-2</v>
      </c>
      <c r="F18" s="84">
        <v>0</v>
      </c>
      <c r="G18" s="85">
        <v>0.28490028490028491</v>
      </c>
      <c r="H18" s="85">
        <v>0</v>
      </c>
      <c r="I18" s="66">
        <v>7.6625359087467093E-2</v>
      </c>
    </row>
    <row r="19" spans="2:9" ht="16.5">
      <c r="B19" s="61" t="s">
        <v>208</v>
      </c>
      <c r="C19" s="66">
        <v>2.3439861504218076</v>
      </c>
      <c r="D19" s="85">
        <v>0.11363636363636363</v>
      </c>
      <c r="E19" s="66">
        <v>0</v>
      </c>
      <c r="F19" s="85">
        <v>0</v>
      </c>
      <c r="G19" s="85">
        <v>0</v>
      </c>
      <c r="H19" s="85">
        <v>0.15048908954100826</v>
      </c>
      <c r="I19" s="66">
        <v>2.0562640479824994</v>
      </c>
    </row>
    <row r="20" spans="2:9" ht="15.75">
      <c r="B20" s="59" t="s">
        <v>174</v>
      </c>
      <c r="C20" s="65">
        <v>15.612033195020746</v>
      </c>
      <c r="D20" s="65">
        <v>23.106060606060606</v>
      </c>
      <c r="E20" s="65">
        <v>19.932092555331991</v>
      </c>
      <c r="F20" s="65">
        <v>29.172397982576797</v>
      </c>
      <c r="G20" s="65">
        <v>15.746219592373439</v>
      </c>
      <c r="H20" s="65">
        <v>11.851015801354402</v>
      </c>
      <c r="I20" s="65">
        <v>16.341634914720483</v>
      </c>
    </row>
    <row r="21" spans="2:9" ht="15.75">
      <c r="B21" s="61" t="s">
        <v>176</v>
      </c>
      <c r="C21" s="66">
        <v>7.2706850594927319</v>
      </c>
      <c r="D21" s="84">
        <v>11.136363636363637</v>
      </c>
      <c r="E21" s="84">
        <v>8.9662977867203217</v>
      </c>
      <c r="F21" s="84">
        <v>17.893168271435123</v>
      </c>
      <c r="G21" s="84">
        <v>6.3554678939294327</v>
      </c>
      <c r="H21" s="85">
        <v>5.8690744920993225</v>
      </c>
      <c r="I21" s="66">
        <v>7.7067081745736026</v>
      </c>
    </row>
    <row r="22" spans="2:9" ht="15.75">
      <c r="B22" s="61" t="s">
        <v>175</v>
      </c>
      <c r="C22" s="66">
        <v>4.4887472177186662</v>
      </c>
      <c r="D22" s="84">
        <v>5.9848484848484844</v>
      </c>
      <c r="E22" s="84">
        <v>0.27665995975855129</v>
      </c>
      <c r="F22" s="84">
        <v>5.9261806510774875</v>
      </c>
      <c r="G22" s="84">
        <v>1.4025860179706333</v>
      </c>
      <c r="H22" s="85">
        <v>5.1166290443942817</v>
      </c>
      <c r="I22" s="66">
        <v>4.4055074101229614</v>
      </c>
    </row>
    <row r="23" spans="2:9" ht="15.75">
      <c r="B23" s="61" t="s">
        <v>177</v>
      </c>
      <c r="C23" s="66">
        <v>0.22636091341265699</v>
      </c>
      <c r="D23" s="84">
        <v>0.43181818181818182</v>
      </c>
      <c r="E23" s="84">
        <v>0.91800804828973837</v>
      </c>
      <c r="F23" s="84">
        <v>0.33241632278771205</v>
      </c>
      <c r="G23" s="84">
        <v>0.30681569143107607</v>
      </c>
      <c r="H23" s="85">
        <v>0</v>
      </c>
      <c r="I23" s="66">
        <v>0.25421589720783205</v>
      </c>
    </row>
    <row r="24" spans="2:9" ht="15.75">
      <c r="B24" s="61" t="s">
        <v>178</v>
      </c>
      <c r="C24" s="66">
        <v>3.5379626830809814E-2</v>
      </c>
      <c r="D24" s="85">
        <v>0</v>
      </c>
      <c r="E24" s="85">
        <v>0</v>
      </c>
      <c r="F24" s="85">
        <v>0</v>
      </c>
      <c r="G24" s="85">
        <v>0</v>
      </c>
      <c r="H24" s="85">
        <v>0</v>
      </c>
      <c r="I24" s="66">
        <v>3.0950635239251418E-2</v>
      </c>
    </row>
    <row r="25" spans="2:9" ht="15.75">
      <c r="B25" s="61" t="s">
        <v>197</v>
      </c>
      <c r="C25" s="66">
        <v>3.5908603775658818</v>
      </c>
      <c r="D25" s="84">
        <v>5.5530303030303028</v>
      </c>
      <c r="E25" s="84">
        <v>9.77112676056338</v>
      </c>
      <c r="F25" s="84">
        <v>5.020632737276479</v>
      </c>
      <c r="G25" s="84">
        <v>7.681349989042296</v>
      </c>
      <c r="H25" s="85">
        <v>0.8653122648607976</v>
      </c>
      <c r="I25" s="66">
        <v>3.9442527975768362</v>
      </c>
    </row>
    <row r="26" spans="2:9" ht="15.75">
      <c r="B26" s="59" t="s">
        <v>179</v>
      </c>
      <c r="C26" s="65">
        <v>3.7567667829957956</v>
      </c>
      <c r="D26" s="65">
        <v>6.5303030303030312</v>
      </c>
      <c r="E26" s="65">
        <v>8.7525150905432607</v>
      </c>
      <c r="F26" s="65">
        <v>10.48830811554333</v>
      </c>
      <c r="G26" s="65">
        <v>8.5141354372123601</v>
      </c>
      <c r="H26" s="65">
        <v>4.2136945071482312</v>
      </c>
      <c r="I26" s="65">
        <v>4.2967294493791846</v>
      </c>
    </row>
    <row r="27" spans="2:9" ht="15.75">
      <c r="B27" s="61" t="s">
        <v>240</v>
      </c>
      <c r="C27" s="73">
        <v>0.9384188398230332</v>
      </c>
      <c r="D27" s="73">
        <v>1.5303030303030303</v>
      </c>
      <c r="E27" s="73">
        <v>1.5090543259557343</v>
      </c>
      <c r="F27" s="73">
        <v>1.6162310866574967</v>
      </c>
      <c r="G27" s="73">
        <v>0.81087004163927245</v>
      </c>
      <c r="H27" s="73">
        <v>0</v>
      </c>
      <c r="I27" s="66">
        <v>0.98230705434090171</v>
      </c>
    </row>
    <row r="28" spans="2:9" ht="15.75">
      <c r="B28" s="61" t="s">
        <v>181</v>
      </c>
      <c r="C28" s="73">
        <v>0.72648457036080349</v>
      </c>
      <c r="D28" s="73">
        <v>0.9015151515151516</v>
      </c>
      <c r="E28" s="73">
        <v>1.7479879275653925</v>
      </c>
      <c r="F28" s="73">
        <v>2.7624942686840899</v>
      </c>
      <c r="G28" s="73">
        <v>1.6765285996055226</v>
      </c>
      <c r="H28" s="73">
        <v>0.56433408577878108</v>
      </c>
      <c r="I28" s="66">
        <v>0.8359676430640528</v>
      </c>
    </row>
    <row r="29" spans="2:9" ht="15.75">
      <c r="B29" s="61" t="s">
        <v>180</v>
      </c>
      <c r="C29" s="73">
        <v>0.31120331950207469</v>
      </c>
      <c r="D29" s="73">
        <v>0.68181818181818177</v>
      </c>
      <c r="E29" s="85">
        <v>0.7168008048289739</v>
      </c>
      <c r="F29" s="73">
        <v>2.407152682255846</v>
      </c>
      <c r="G29" s="73">
        <v>0.86565855796625035</v>
      </c>
      <c r="H29" s="85">
        <v>0</v>
      </c>
      <c r="I29" s="66">
        <v>0.40325973292306216</v>
      </c>
    </row>
    <row r="30" spans="2:9" ht="15.75">
      <c r="B30" s="61" t="s">
        <v>189</v>
      </c>
      <c r="C30" s="73">
        <v>0.2376961336594213</v>
      </c>
      <c r="D30" s="73">
        <v>1.053030303030303</v>
      </c>
      <c r="E30" s="73">
        <v>0.86770623742454722</v>
      </c>
      <c r="F30" s="73">
        <v>0.87116001834021095</v>
      </c>
      <c r="G30" s="73">
        <v>0.85470085470085477</v>
      </c>
      <c r="H30" s="86">
        <v>0.94055680963130184</v>
      </c>
      <c r="I30" s="66">
        <v>0.32423044100147846</v>
      </c>
    </row>
    <row r="31" spans="2:9" ht="15.75">
      <c r="B31" s="61" t="s">
        <v>187</v>
      </c>
      <c r="C31" s="73">
        <v>0.11816108378445221</v>
      </c>
      <c r="D31" s="73">
        <v>0.69696969696969691</v>
      </c>
      <c r="E31" s="73">
        <v>1.4587525150905434</v>
      </c>
      <c r="F31" s="73">
        <v>1.0430994956441999</v>
      </c>
      <c r="G31" s="73">
        <v>1.3697129081744466</v>
      </c>
      <c r="H31" s="73">
        <v>1.6930022573363432</v>
      </c>
      <c r="I31" s="66">
        <v>0.24429967426710095</v>
      </c>
    </row>
    <row r="32" spans="2:9" ht="15.75">
      <c r="B32" s="61" t="s">
        <v>198</v>
      </c>
      <c r="C32" s="73">
        <v>1.4248028358660108</v>
      </c>
      <c r="D32" s="73">
        <v>1.6666666666666667</v>
      </c>
      <c r="E32" s="73">
        <v>2.4522132796780687</v>
      </c>
      <c r="F32" s="73">
        <v>1.7881705639614855</v>
      </c>
      <c r="G32" s="73">
        <v>2.9366644751260136</v>
      </c>
      <c r="H32" s="85">
        <v>1.0158013544018059</v>
      </c>
      <c r="I32" s="66">
        <v>1.5066649037825883</v>
      </c>
    </row>
    <row r="33" spans="2:9" ht="15.75">
      <c r="B33" s="82" t="s">
        <v>190</v>
      </c>
      <c r="C33" s="87">
        <v>7.0762688576845925</v>
      </c>
      <c r="D33" s="87">
        <v>32.924242424242422</v>
      </c>
      <c r="E33" s="87">
        <v>41.712776659959758</v>
      </c>
      <c r="F33" s="87">
        <v>35.098578633654284</v>
      </c>
      <c r="G33" s="87">
        <v>43.655489809335961</v>
      </c>
      <c r="H33" s="87">
        <v>37.170805116629047</v>
      </c>
      <c r="I33" s="87">
        <v>10.907244251595611</v>
      </c>
    </row>
    <row r="34" spans="2:9" ht="15.75">
      <c r="B34" s="61" t="s">
        <v>191</v>
      </c>
      <c r="C34" s="66">
        <v>5.2416806353219201</v>
      </c>
      <c r="D34" s="84">
        <v>25.030303030303031</v>
      </c>
      <c r="E34" s="84">
        <v>24.53470824949698</v>
      </c>
      <c r="F34" s="84">
        <v>25.40119211370931</v>
      </c>
      <c r="G34" s="84">
        <v>29.278983125136971</v>
      </c>
      <c r="H34" s="84">
        <v>19.714070729872084</v>
      </c>
      <c r="I34" s="66">
        <v>7.7908458237676834</v>
      </c>
    </row>
    <row r="35" spans="2:9" ht="15.75">
      <c r="B35" s="61" t="s">
        <v>192</v>
      </c>
      <c r="C35" s="66">
        <v>1.2166469731527025</v>
      </c>
      <c r="D35" s="84">
        <v>7.7424242424242422</v>
      </c>
      <c r="E35" s="84">
        <v>16.926559356136821</v>
      </c>
      <c r="F35" s="84">
        <v>8.7803759743237055</v>
      </c>
      <c r="G35" s="84">
        <v>14.354591277668199</v>
      </c>
      <c r="H35" s="85">
        <v>17.45673438675696</v>
      </c>
      <c r="I35" s="66">
        <v>2.5391540560356742</v>
      </c>
    </row>
    <row r="36" spans="2:9" ht="15.75">
      <c r="B36" s="61" t="s">
        <v>199</v>
      </c>
      <c r="C36" s="66">
        <v>0.61794124920996951</v>
      </c>
      <c r="D36" s="84">
        <v>0.15151515151515152</v>
      </c>
      <c r="E36" s="85">
        <v>0.25150905432595572</v>
      </c>
      <c r="F36" s="84">
        <v>0.9170105456212746</v>
      </c>
      <c r="G36" s="84">
        <v>2.1915406530791146E-2</v>
      </c>
      <c r="H36" s="85">
        <v>0</v>
      </c>
      <c r="I36" s="66">
        <v>0.57724437179225208</v>
      </c>
    </row>
    <row r="37" spans="2:9" ht="15.75">
      <c r="B37" s="59" t="s">
        <v>67</v>
      </c>
      <c r="C37" s="88">
        <v>1.8510758154488747</v>
      </c>
      <c r="D37" s="88">
        <v>0.53030303030303039</v>
      </c>
      <c r="E37" s="88">
        <v>0.50301810865191143</v>
      </c>
      <c r="F37" s="88">
        <v>1.4328289775332415</v>
      </c>
      <c r="G37" s="88">
        <v>0.30681569143107607</v>
      </c>
      <c r="H37" s="88">
        <v>0.11286681715575619</v>
      </c>
      <c r="I37" s="88">
        <v>1.6992800221161821</v>
      </c>
    </row>
    <row r="38" spans="2:9" ht="15.75">
      <c r="B38" s="70" t="s">
        <v>193</v>
      </c>
      <c r="C38" s="89">
        <v>100</v>
      </c>
      <c r="D38" s="89">
        <v>100</v>
      </c>
      <c r="E38" s="89">
        <v>100</v>
      </c>
      <c r="F38" s="89">
        <v>100</v>
      </c>
      <c r="G38" s="89">
        <v>100</v>
      </c>
      <c r="H38" s="89">
        <v>100</v>
      </c>
      <c r="I38" s="89">
        <v>100</v>
      </c>
    </row>
    <row r="39" spans="2:9" ht="16.5">
      <c r="B39" s="14" t="s">
        <v>24</v>
      </c>
    </row>
    <row r="40" spans="2:9" ht="12.75" customHeight="1">
      <c r="B40" s="14" t="s">
        <v>233</v>
      </c>
    </row>
    <row r="41" spans="2:9" ht="13.5" customHeight="1">
      <c r="B41" s="14" t="s">
        <v>234</v>
      </c>
    </row>
    <row r="42" spans="2:9" ht="12.75" customHeight="1">
      <c r="B42" s="14" t="s">
        <v>241</v>
      </c>
    </row>
    <row r="43" spans="2:9" ht="13.5" customHeight="1">
      <c r="B43" s="14" t="s">
        <v>236</v>
      </c>
    </row>
    <row r="44" spans="2:9" ht="14.25" customHeight="1">
      <c r="B44" s="14" t="s">
        <v>237</v>
      </c>
    </row>
    <row r="45" spans="2:9" ht="12.75" customHeight="1">
      <c r="B45" s="14" t="s">
        <v>238</v>
      </c>
    </row>
    <row r="46" spans="2:9" ht="13.5" customHeight="1">
      <c r="B46" s="14" t="s">
        <v>25</v>
      </c>
    </row>
  </sheetData>
  <mergeCells count="6">
    <mergeCell ref="B6:B7"/>
    <mergeCell ref="C6:H6"/>
    <mergeCell ref="I6:I7"/>
    <mergeCell ref="B2:I2"/>
    <mergeCell ref="B3:I3"/>
    <mergeCell ref="B4:I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showGridLines="0" workbookViewId="0">
      <selection activeCell="B61" sqref="B61"/>
    </sheetView>
  </sheetViews>
  <sheetFormatPr defaultRowHeight="15"/>
  <cols>
    <col min="1" max="1" width="7" customWidth="1"/>
    <col min="2" max="2" width="20.28515625" customWidth="1"/>
    <col min="3" max="3" width="10.7109375" customWidth="1"/>
    <col min="9" max="9" width="10.5703125" customWidth="1"/>
    <col min="11" max="11" width="6.28515625" customWidth="1"/>
  </cols>
  <sheetData>
    <row r="2" spans="2:11" ht="106.5" customHeight="1">
      <c r="B2" s="160" t="s">
        <v>242</v>
      </c>
      <c r="C2" s="160"/>
      <c r="D2" s="160"/>
      <c r="E2" s="160"/>
      <c r="F2" s="160"/>
      <c r="G2" s="160"/>
      <c r="H2" s="160"/>
      <c r="I2" s="160"/>
      <c r="J2" s="160"/>
      <c r="K2" s="160"/>
    </row>
    <row r="4" spans="2:11">
      <c r="B4" s="153" t="s">
        <v>243</v>
      </c>
      <c r="C4" s="153"/>
      <c r="D4" s="153"/>
      <c r="E4" s="153"/>
      <c r="F4" s="153"/>
      <c r="G4" s="153"/>
      <c r="H4" s="153"/>
      <c r="I4" s="153"/>
    </row>
    <row r="5" spans="2:11">
      <c r="B5" s="153" t="s">
        <v>244</v>
      </c>
      <c r="C5" s="153"/>
      <c r="D5" s="153"/>
      <c r="E5" s="153"/>
      <c r="F5" s="153"/>
      <c r="G5" s="153"/>
      <c r="H5" s="153"/>
      <c r="I5" s="153"/>
    </row>
    <row r="6" spans="2:11">
      <c r="B6" s="155" t="s">
        <v>161</v>
      </c>
      <c r="C6" s="155"/>
      <c r="D6" s="155"/>
      <c r="E6" s="155"/>
      <c r="F6" s="155"/>
      <c r="G6" s="155"/>
      <c r="H6" s="155"/>
      <c r="I6" s="155"/>
    </row>
    <row r="7" spans="2:11" ht="11.25" customHeight="1">
      <c r="B7" s="103"/>
      <c r="C7" s="103"/>
      <c r="D7" s="103"/>
      <c r="E7" s="103"/>
      <c r="F7" s="103"/>
      <c r="G7" s="103"/>
      <c r="H7" s="103"/>
      <c r="I7" s="103"/>
    </row>
    <row r="8" spans="2:11" ht="15.75">
      <c r="B8" s="162" t="s">
        <v>162</v>
      </c>
      <c r="C8" s="163" t="s">
        <v>147</v>
      </c>
      <c r="D8" s="164"/>
      <c r="E8" s="164"/>
      <c r="F8" s="164"/>
      <c r="G8" s="164"/>
      <c r="H8" s="165"/>
      <c r="I8" s="168" t="s">
        <v>47</v>
      </c>
    </row>
    <row r="9" spans="2:11" ht="17.25">
      <c r="B9" s="162"/>
      <c r="C9" s="56" t="s">
        <v>216</v>
      </c>
      <c r="D9" s="57">
        <v>2011</v>
      </c>
      <c r="E9" s="57">
        <v>2012</v>
      </c>
      <c r="F9" s="57">
        <v>2013</v>
      </c>
      <c r="G9" s="57">
        <v>2014</v>
      </c>
      <c r="H9" s="58" t="s">
        <v>217</v>
      </c>
      <c r="I9" s="168"/>
    </row>
    <row r="10" spans="2:11" ht="15.75">
      <c r="B10" s="59" t="s">
        <v>163</v>
      </c>
      <c r="C10" s="60">
        <f>+SUM(C11:C19)</f>
        <v>268289</v>
      </c>
      <c r="D10" s="60">
        <f t="shared" ref="D10:H10" si="0">+SUM(D11:D19)</f>
        <v>4438</v>
      </c>
      <c r="E10" s="60">
        <f t="shared" si="0"/>
        <v>2817</v>
      </c>
      <c r="F10" s="60">
        <f t="shared" si="0"/>
        <v>3575</v>
      </c>
      <c r="G10" s="60">
        <f t="shared" si="0"/>
        <v>2380</v>
      </c>
      <c r="H10" s="60">
        <f t="shared" si="0"/>
        <v>1085</v>
      </c>
      <c r="I10" s="60">
        <f>SUM(C10:H10)</f>
        <v>282584</v>
      </c>
    </row>
    <row r="11" spans="2:11" ht="15.75">
      <c r="B11" s="61" t="s">
        <v>164</v>
      </c>
      <c r="C11" s="62">
        <v>92717</v>
      </c>
      <c r="D11" s="62">
        <v>1262</v>
      </c>
      <c r="E11" s="62">
        <v>551</v>
      </c>
      <c r="F11" s="62">
        <v>1207</v>
      </c>
      <c r="G11" s="62">
        <v>789</v>
      </c>
      <c r="H11" s="62">
        <v>518</v>
      </c>
      <c r="I11" s="62">
        <f t="shared" ref="I11:I25" si="1">+SUM(C11:H11)</f>
        <v>97044</v>
      </c>
    </row>
    <row r="12" spans="2:11" ht="15.75">
      <c r="B12" s="61" t="s">
        <v>169</v>
      </c>
      <c r="C12" s="62">
        <v>57845</v>
      </c>
      <c r="D12" s="62">
        <v>0</v>
      </c>
      <c r="E12" s="62">
        <v>0</v>
      </c>
      <c r="F12" s="62">
        <v>0</v>
      </c>
      <c r="G12" s="62">
        <v>0</v>
      </c>
      <c r="H12" s="62">
        <v>0</v>
      </c>
      <c r="I12" s="62">
        <f t="shared" si="1"/>
        <v>57845</v>
      </c>
    </row>
    <row r="13" spans="2:11" ht="15.75">
      <c r="B13" s="61" t="s">
        <v>166</v>
      </c>
      <c r="C13" s="62">
        <v>39728</v>
      </c>
      <c r="D13" s="62">
        <v>1226</v>
      </c>
      <c r="E13" s="62">
        <v>694</v>
      </c>
      <c r="F13" s="62">
        <v>727</v>
      </c>
      <c r="G13" s="62">
        <v>264</v>
      </c>
      <c r="H13" s="62">
        <v>127</v>
      </c>
      <c r="I13" s="62">
        <f t="shared" si="1"/>
        <v>42766</v>
      </c>
    </row>
    <row r="14" spans="2:11" ht="15.75">
      <c r="B14" s="61" t="s">
        <v>168</v>
      </c>
      <c r="C14" s="62">
        <v>21829</v>
      </c>
      <c r="D14" s="62">
        <v>197</v>
      </c>
      <c r="E14" s="62">
        <v>142</v>
      </c>
      <c r="F14" s="62">
        <v>122</v>
      </c>
      <c r="G14" s="62">
        <v>190</v>
      </c>
      <c r="H14" s="62">
        <v>114</v>
      </c>
      <c r="I14" s="62">
        <f t="shared" si="1"/>
        <v>22594</v>
      </c>
    </row>
    <row r="15" spans="2:11" ht="15.75">
      <c r="B15" s="61" t="s">
        <v>167</v>
      </c>
      <c r="C15" s="62">
        <v>12053</v>
      </c>
      <c r="D15" s="62">
        <v>85</v>
      </c>
      <c r="E15" s="62">
        <v>230</v>
      </c>
      <c r="F15" s="62">
        <v>307</v>
      </c>
      <c r="G15" s="62">
        <v>95</v>
      </c>
      <c r="H15" s="62">
        <v>2</v>
      </c>
      <c r="I15" s="62">
        <f t="shared" si="1"/>
        <v>12772</v>
      </c>
    </row>
    <row r="16" spans="2:11" ht="15.75">
      <c r="B16" s="61" t="s">
        <v>165</v>
      </c>
      <c r="C16" s="62">
        <v>4004</v>
      </c>
      <c r="D16" s="62">
        <v>2</v>
      </c>
      <c r="E16" s="62">
        <v>2</v>
      </c>
      <c r="F16" s="62">
        <v>0</v>
      </c>
      <c r="G16" s="62">
        <v>1</v>
      </c>
      <c r="H16" s="62">
        <v>0</v>
      </c>
      <c r="I16" s="62">
        <f t="shared" si="1"/>
        <v>4009</v>
      </c>
    </row>
    <row r="17" spans="2:9" ht="15.75">
      <c r="B17" s="61" t="s">
        <v>171</v>
      </c>
      <c r="C17" s="62">
        <v>947</v>
      </c>
      <c r="D17" s="62">
        <v>323</v>
      </c>
      <c r="E17" s="62">
        <v>284</v>
      </c>
      <c r="F17" s="62">
        <v>0</v>
      </c>
      <c r="G17" s="62">
        <v>0</v>
      </c>
      <c r="H17" s="62">
        <v>9</v>
      </c>
      <c r="I17" s="62">
        <f t="shared" si="1"/>
        <v>1563</v>
      </c>
    </row>
    <row r="18" spans="2:9" ht="15.75">
      <c r="B18" s="61" t="s">
        <v>170</v>
      </c>
      <c r="C18" s="62">
        <v>567</v>
      </c>
      <c r="D18" s="62">
        <v>0</v>
      </c>
      <c r="E18" s="62">
        <v>0</v>
      </c>
      <c r="F18" s="62">
        <v>0</v>
      </c>
      <c r="G18" s="62">
        <v>0</v>
      </c>
      <c r="H18" s="62">
        <v>0</v>
      </c>
      <c r="I18" s="62">
        <f t="shared" si="1"/>
        <v>567</v>
      </c>
    </row>
    <row r="19" spans="2:9" ht="16.5">
      <c r="B19" s="61" t="s">
        <v>208</v>
      </c>
      <c r="C19" s="62">
        <v>38599</v>
      </c>
      <c r="D19" s="62">
        <v>1343</v>
      </c>
      <c r="E19" s="62">
        <v>914</v>
      </c>
      <c r="F19" s="62">
        <v>1212</v>
      </c>
      <c r="G19" s="62">
        <v>1041</v>
      </c>
      <c r="H19" s="62">
        <v>315</v>
      </c>
      <c r="I19" s="62">
        <f t="shared" si="1"/>
        <v>43424</v>
      </c>
    </row>
    <row r="20" spans="2:9" ht="15.75">
      <c r="B20" s="59" t="s">
        <v>174</v>
      </c>
      <c r="C20" s="60">
        <f t="shared" ref="C20:H20" si="2">+SUM(C21:C25)</f>
        <v>29637</v>
      </c>
      <c r="D20" s="60">
        <f t="shared" si="2"/>
        <v>1153</v>
      </c>
      <c r="E20" s="60">
        <f t="shared" si="2"/>
        <v>852</v>
      </c>
      <c r="F20" s="60">
        <f t="shared" si="2"/>
        <v>454</v>
      </c>
      <c r="G20" s="60">
        <f t="shared" si="2"/>
        <v>208</v>
      </c>
      <c r="H20" s="60">
        <f t="shared" si="2"/>
        <v>19</v>
      </c>
      <c r="I20" s="60">
        <f t="shared" si="1"/>
        <v>32323</v>
      </c>
    </row>
    <row r="21" spans="2:9" ht="15.75">
      <c r="B21" s="61" t="s">
        <v>176</v>
      </c>
      <c r="C21" s="62">
        <v>17427</v>
      </c>
      <c r="D21" s="62">
        <v>317</v>
      </c>
      <c r="E21" s="62">
        <v>156</v>
      </c>
      <c r="F21" s="62">
        <v>121</v>
      </c>
      <c r="G21" s="62">
        <v>79</v>
      </c>
      <c r="H21" s="62">
        <v>1</v>
      </c>
      <c r="I21" s="62">
        <f>+SUM(C21:H21)</f>
        <v>18101</v>
      </c>
    </row>
    <row r="22" spans="2:9" ht="15.75">
      <c r="B22" s="61" t="s">
        <v>175</v>
      </c>
      <c r="C22" s="62">
        <v>10012</v>
      </c>
      <c r="D22" s="62">
        <v>816</v>
      </c>
      <c r="E22" s="62">
        <v>689</v>
      </c>
      <c r="F22" s="62">
        <v>332</v>
      </c>
      <c r="G22" s="62">
        <v>128</v>
      </c>
      <c r="H22" s="62">
        <v>18</v>
      </c>
      <c r="I22" s="62">
        <f>+SUM(C22:H22)</f>
        <v>11995</v>
      </c>
    </row>
    <row r="23" spans="2:9" ht="15.75">
      <c r="B23" s="61" t="s">
        <v>177</v>
      </c>
      <c r="C23" s="62">
        <v>1814</v>
      </c>
      <c r="D23" s="62">
        <v>16</v>
      </c>
      <c r="E23" s="62">
        <v>6</v>
      </c>
      <c r="F23" s="62">
        <v>1</v>
      </c>
      <c r="G23" s="62">
        <v>1</v>
      </c>
      <c r="H23" s="62"/>
      <c r="I23" s="62">
        <f>+SUM(C23:H23)</f>
        <v>1838</v>
      </c>
    </row>
    <row r="24" spans="2:9" ht="15.75">
      <c r="B24" s="61" t="s">
        <v>178</v>
      </c>
      <c r="C24" s="90">
        <v>1</v>
      </c>
      <c r="D24" s="91">
        <v>0</v>
      </c>
      <c r="E24" s="91">
        <v>0</v>
      </c>
      <c r="F24" s="91">
        <v>0</v>
      </c>
      <c r="G24" s="91">
        <v>0</v>
      </c>
      <c r="H24" s="62">
        <v>0</v>
      </c>
      <c r="I24" s="62">
        <f>+SUM(C24:H24)</f>
        <v>1</v>
      </c>
    </row>
    <row r="25" spans="2:9" ht="15.75">
      <c r="B25" s="61" t="s">
        <v>197</v>
      </c>
      <c r="C25" s="62">
        <v>383</v>
      </c>
      <c r="D25" s="62">
        <v>4</v>
      </c>
      <c r="E25" s="62">
        <v>1</v>
      </c>
      <c r="F25" s="62">
        <v>0</v>
      </c>
      <c r="G25" s="62">
        <v>0</v>
      </c>
      <c r="H25" s="62">
        <v>0</v>
      </c>
      <c r="I25" s="62">
        <f t="shared" si="1"/>
        <v>388</v>
      </c>
    </row>
    <row r="26" spans="2:9" ht="15.75">
      <c r="B26" s="59" t="s">
        <v>179</v>
      </c>
      <c r="C26" s="60">
        <f>+SUM(C27:C34)</f>
        <v>15195</v>
      </c>
      <c r="D26" s="60">
        <f t="shared" ref="D26:H26" si="3">+SUM(D27:D34)</f>
        <v>275</v>
      </c>
      <c r="E26" s="60">
        <f t="shared" si="3"/>
        <v>255</v>
      </c>
      <c r="F26" s="60">
        <f t="shared" si="3"/>
        <v>390</v>
      </c>
      <c r="G26" s="60">
        <f t="shared" si="3"/>
        <v>177</v>
      </c>
      <c r="H26" s="60">
        <f t="shared" si="3"/>
        <v>61</v>
      </c>
      <c r="I26" s="60">
        <f>SUM(C26:H26)</f>
        <v>16353</v>
      </c>
    </row>
    <row r="27" spans="2:9" ht="15.75">
      <c r="B27" s="61" t="s">
        <v>185</v>
      </c>
      <c r="C27" s="62">
        <v>4204</v>
      </c>
      <c r="D27" s="62">
        <v>2</v>
      </c>
      <c r="E27" s="62">
        <v>6</v>
      </c>
      <c r="F27" s="62">
        <v>43</v>
      </c>
      <c r="G27" s="62">
        <v>8</v>
      </c>
      <c r="H27" s="62">
        <v>1</v>
      </c>
      <c r="I27" s="62">
        <f>+SUM(C27:H27)</f>
        <v>4264</v>
      </c>
    </row>
    <row r="28" spans="2:9" ht="15.75">
      <c r="B28" s="61" t="s">
        <v>182</v>
      </c>
      <c r="C28" s="62">
        <v>2891</v>
      </c>
      <c r="D28" s="62">
        <v>91</v>
      </c>
      <c r="E28" s="62">
        <v>147</v>
      </c>
      <c r="F28" s="62">
        <v>12</v>
      </c>
      <c r="G28" s="62">
        <v>25</v>
      </c>
      <c r="H28" s="62">
        <v>22</v>
      </c>
      <c r="I28" s="62">
        <f t="shared" ref="I28:I34" si="4">+SUM(C28:H28)</f>
        <v>3188</v>
      </c>
    </row>
    <row r="29" spans="2:9" ht="15.75">
      <c r="B29" s="61" t="s">
        <v>186</v>
      </c>
      <c r="C29" s="62">
        <v>1399</v>
      </c>
      <c r="D29" s="62">
        <v>5</v>
      </c>
      <c r="E29" s="62">
        <v>9</v>
      </c>
      <c r="F29" s="62">
        <v>111</v>
      </c>
      <c r="G29" s="62">
        <v>45</v>
      </c>
      <c r="H29" s="62">
        <v>3</v>
      </c>
      <c r="I29" s="62">
        <f t="shared" si="4"/>
        <v>1572</v>
      </c>
    </row>
    <row r="30" spans="2:9" ht="15.75">
      <c r="B30" s="61" t="s">
        <v>181</v>
      </c>
      <c r="C30" s="62">
        <v>1288</v>
      </c>
      <c r="D30" s="62">
        <v>0</v>
      </c>
      <c r="E30" s="62">
        <v>1</v>
      </c>
      <c r="F30" s="62">
        <v>0</v>
      </c>
      <c r="G30" s="62">
        <v>0</v>
      </c>
      <c r="H30" s="62">
        <v>0</v>
      </c>
      <c r="I30" s="62">
        <f t="shared" si="4"/>
        <v>1289</v>
      </c>
    </row>
    <row r="31" spans="2:9" ht="15.75">
      <c r="B31" s="61" t="s">
        <v>183</v>
      </c>
      <c r="C31" s="62">
        <v>1169</v>
      </c>
      <c r="D31" s="62">
        <v>0</v>
      </c>
      <c r="E31" s="62">
        <v>2</v>
      </c>
      <c r="F31" s="62">
        <v>0</v>
      </c>
      <c r="G31" s="62">
        <v>0</v>
      </c>
      <c r="H31" s="62">
        <v>0</v>
      </c>
      <c r="I31" s="62">
        <f t="shared" si="4"/>
        <v>1171</v>
      </c>
    </row>
    <row r="32" spans="2:9" ht="15.75">
      <c r="B32" s="61" t="s">
        <v>180</v>
      </c>
      <c r="C32" s="62">
        <v>926</v>
      </c>
      <c r="D32" s="62">
        <v>150</v>
      </c>
      <c r="E32" s="62">
        <v>63</v>
      </c>
      <c r="F32" s="62">
        <v>176</v>
      </c>
      <c r="G32" s="62">
        <v>86</v>
      </c>
      <c r="H32" s="62">
        <v>35</v>
      </c>
      <c r="I32" s="62">
        <f t="shared" si="4"/>
        <v>1436</v>
      </c>
    </row>
    <row r="33" spans="2:9" ht="15.75">
      <c r="B33" s="61" t="s">
        <v>189</v>
      </c>
      <c r="C33" s="62">
        <v>2</v>
      </c>
      <c r="D33" s="62">
        <v>0</v>
      </c>
      <c r="E33" s="62">
        <v>0</v>
      </c>
      <c r="F33" s="62">
        <v>0</v>
      </c>
      <c r="G33" s="62">
        <v>0</v>
      </c>
      <c r="H33" s="62">
        <v>0</v>
      </c>
      <c r="I33" s="62">
        <f t="shared" si="4"/>
        <v>2</v>
      </c>
    </row>
    <row r="34" spans="2:9" ht="17.25">
      <c r="B34" s="61" t="s">
        <v>341</v>
      </c>
      <c r="C34" s="62">
        <v>3316</v>
      </c>
      <c r="D34" s="62">
        <v>27</v>
      </c>
      <c r="E34" s="62">
        <v>27</v>
      </c>
      <c r="F34" s="62">
        <v>48</v>
      </c>
      <c r="G34" s="62">
        <v>13</v>
      </c>
      <c r="H34" s="62"/>
      <c r="I34" s="62">
        <f t="shared" si="4"/>
        <v>3431</v>
      </c>
    </row>
    <row r="35" spans="2:9" ht="15.75">
      <c r="B35" s="59" t="s">
        <v>190</v>
      </c>
      <c r="C35" s="60">
        <f>+SUM(C36:C38)</f>
        <v>8194</v>
      </c>
      <c r="D35" s="60">
        <f t="shared" ref="D35:H35" si="5">+SUM(D36:D38)</f>
        <v>605</v>
      </c>
      <c r="E35" s="60">
        <f t="shared" si="5"/>
        <v>719</v>
      </c>
      <c r="F35" s="60">
        <f t="shared" si="5"/>
        <v>424</v>
      </c>
      <c r="G35" s="60">
        <f t="shared" si="5"/>
        <v>477</v>
      </c>
      <c r="H35" s="60">
        <f t="shared" si="5"/>
        <v>91</v>
      </c>
      <c r="I35" s="60">
        <f>SUM(C35:H35)</f>
        <v>10510</v>
      </c>
    </row>
    <row r="36" spans="2:9" ht="15.75">
      <c r="B36" s="61" t="s">
        <v>191</v>
      </c>
      <c r="C36" s="62">
        <v>4540</v>
      </c>
      <c r="D36" s="62">
        <v>484</v>
      </c>
      <c r="E36" s="62">
        <v>482</v>
      </c>
      <c r="F36" s="62">
        <v>297</v>
      </c>
      <c r="G36" s="62">
        <v>326</v>
      </c>
      <c r="H36" s="62">
        <v>51</v>
      </c>
      <c r="I36" s="62">
        <f>+SUM(C36:H36)</f>
        <v>6180</v>
      </c>
    </row>
    <row r="37" spans="2:9" ht="15.75">
      <c r="B37" s="61" t="s">
        <v>192</v>
      </c>
      <c r="C37" s="62">
        <v>2051</v>
      </c>
      <c r="D37" s="62">
        <v>121</v>
      </c>
      <c r="E37" s="62">
        <v>237</v>
      </c>
      <c r="F37" s="62">
        <v>122</v>
      </c>
      <c r="G37" s="62">
        <v>151</v>
      </c>
      <c r="H37" s="62">
        <v>40</v>
      </c>
      <c r="I37" s="62">
        <f>+SUM(C37:H37)</f>
        <v>2722</v>
      </c>
    </row>
    <row r="38" spans="2:9" ht="15.75">
      <c r="B38" s="61" t="s">
        <v>199</v>
      </c>
      <c r="C38" s="62">
        <v>1603</v>
      </c>
      <c r="D38" s="62">
        <v>0</v>
      </c>
      <c r="E38" s="62">
        <v>0</v>
      </c>
      <c r="F38" s="62">
        <v>5</v>
      </c>
      <c r="G38" s="62">
        <v>0</v>
      </c>
      <c r="H38" s="62">
        <v>0</v>
      </c>
      <c r="I38" s="62">
        <f>+SUM(C38:H38)</f>
        <v>1608</v>
      </c>
    </row>
    <row r="39" spans="2:9" ht="15.75">
      <c r="B39" s="59" t="s">
        <v>67</v>
      </c>
      <c r="C39" s="60">
        <v>34251</v>
      </c>
      <c r="D39" s="60">
        <v>1280</v>
      </c>
      <c r="E39" s="60">
        <v>1445</v>
      </c>
      <c r="F39" s="60">
        <v>1639</v>
      </c>
      <c r="G39" s="60">
        <v>750</v>
      </c>
      <c r="H39" s="60">
        <v>254</v>
      </c>
      <c r="I39" s="60">
        <f>SUM(C39:H39)</f>
        <v>39619</v>
      </c>
    </row>
    <row r="40" spans="2:9" ht="15.75">
      <c r="B40" s="70" t="s">
        <v>193</v>
      </c>
      <c r="C40" s="64">
        <f t="shared" ref="C40:H40" si="6">+C10+C20+C26+C35+C39</f>
        <v>355566</v>
      </c>
      <c r="D40" s="64">
        <f t="shared" si="6"/>
        <v>7751</v>
      </c>
      <c r="E40" s="64">
        <f t="shared" si="6"/>
        <v>6088</v>
      </c>
      <c r="F40" s="64">
        <f t="shared" si="6"/>
        <v>6482</v>
      </c>
      <c r="G40" s="64">
        <f t="shared" si="6"/>
        <v>3992</v>
      </c>
      <c r="H40" s="64">
        <f t="shared" si="6"/>
        <v>1510</v>
      </c>
      <c r="I40" s="64">
        <f>+I39+I35+I26+I20+I10</f>
        <v>381389</v>
      </c>
    </row>
    <row r="41" spans="2:9" ht="14.25" customHeight="1">
      <c r="B41" s="14" t="s">
        <v>24</v>
      </c>
    </row>
    <row r="42" spans="2:9" ht="14.25" customHeight="1">
      <c r="B42" s="14" t="s">
        <v>245</v>
      </c>
    </row>
    <row r="43" spans="2:9" ht="14.25" customHeight="1">
      <c r="B43" s="14" t="s">
        <v>246</v>
      </c>
    </row>
    <row r="44" spans="2:9" ht="14.25" customHeight="1">
      <c r="B44" s="14" t="s">
        <v>201</v>
      </c>
    </row>
    <row r="45" spans="2:9" ht="14.25" customHeight="1">
      <c r="B45" s="14" t="s">
        <v>247</v>
      </c>
    </row>
    <row r="46" spans="2:9" ht="14.25" customHeight="1">
      <c r="B46" s="14" t="s">
        <v>248</v>
      </c>
    </row>
    <row r="47" spans="2:9" ht="14.25" customHeight="1">
      <c r="B47" s="14" t="s">
        <v>249</v>
      </c>
    </row>
    <row r="48" spans="2:9" ht="14.25" customHeight="1">
      <c r="B48" s="14" t="s">
        <v>25</v>
      </c>
    </row>
  </sheetData>
  <mergeCells count="7">
    <mergeCell ref="B2:K2"/>
    <mergeCell ref="B8:B9"/>
    <mergeCell ref="C8:H8"/>
    <mergeCell ref="I8:I9"/>
    <mergeCell ref="B4:I4"/>
    <mergeCell ref="B5:I5"/>
    <mergeCell ref="B6:I6"/>
  </mergeCells>
  <pageMargins left="0.7" right="0.7" top="0.75" bottom="0.75" header="0.3" footer="0.3"/>
  <ignoredErrors>
    <ignoredError sqref="C35:H35" formulaRange="1"/>
    <ignoredError sqref="I35 I26"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6"/>
  <sheetViews>
    <sheetView showGridLines="0" workbookViewId="0">
      <selection activeCell="B51" sqref="B51"/>
    </sheetView>
  </sheetViews>
  <sheetFormatPr defaultRowHeight="15"/>
  <cols>
    <col min="1" max="1" width="6.7109375" customWidth="1"/>
    <col min="2" max="2" width="20.42578125" customWidth="1"/>
  </cols>
  <sheetData>
    <row r="2" spans="2:9">
      <c r="B2" s="153" t="s">
        <v>250</v>
      </c>
      <c r="C2" s="153"/>
      <c r="D2" s="153"/>
      <c r="E2" s="153"/>
      <c r="F2" s="153"/>
      <c r="G2" s="153"/>
      <c r="H2" s="153"/>
      <c r="I2" s="153"/>
    </row>
    <row r="3" spans="2:9">
      <c r="B3" s="153" t="s">
        <v>244</v>
      </c>
      <c r="C3" s="153"/>
      <c r="D3" s="153"/>
      <c r="E3" s="153"/>
      <c r="F3" s="153"/>
      <c r="G3" s="153"/>
      <c r="H3" s="153"/>
      <c r="I3" s="153"/>
    </row>
    <row r="4" spans="2:9">
      <c r="B4" s="155" t="s">
        <v>58</v>
      </c>
      <c r="C4" s="155"/>
      <c r="D4" s="155"/>
      <c r="E4" s="155"/>
      <c r="F4" s="155"/>
      <c r="G4" s="155"/>
      <c r="H4" s="155"/>
      <c r="I4" s="155"/>
    </row>
    <row r="5" spans="2:9" ht="10.5" customHeight="1">
      <c r="B5" s="103"/>
      <c r="C5" s="103"/>
      <c r="D5" s="103"/>
      <c r="E5" s="103"/>
      <c r="F5" s="103"/>
      <c r="G5" s="103"/>
      <c r="H5" s="103"/>
      <c r="I5" s="103"/>
    </row>
    <row r="6" spans="2:9" ht="15.75">
      <c r="B6" s="162" t="s">
        <v>162</v>
      </c>
      <c r="C6" s="164" t="s">
        <v>147</v>
      </c>
      <c r="D6" s="164"/>
      <c r="E6" s="164"/>
      <c r="F6" s="164"/>
      <c r="G6" s="164"/>
      <c r="H6" s="164"/>
      <c r="I6" s="167" t="s">
        <v>47</v>
      </c>
    </row>
    <row r="7" spans="2:9" ht="17.25">
      <c r="B7" s="162"/>
      <c r="C7" s="56" t="s">
        <v>216</v>
      </c>
      <c r="D7" s="57">
        <v>2011</v>
      </c>
      <c r="E7" s="57">
        <v>2012</v>
      </c>
      <c r="F7" s="57">
        <v>2013</v>
      </c>
      <c r="G7" s="57">
        <v>2014</v>
      </c>
      <c r="H7" s="58" t="s">
        <v>217</v>
      </c>
      <c r="I7" s="167"/>
    </row>
    <row r="8" spans="2:9" ht="15.75">
      <c r="B8" s="59" t="s">
        <v>163</v>
      </c>
      <c r="C8" s="65">
        <v>75.454064786846885</v>
      </c>
      <c r="D8" s="65">
        <v>57.257128112501611</v>
      </c>
      <c r="E8" s="65">
        <v>46.271353482260189</v>
      </c>
      <c r="F8" s="65">
        <v>55.152730638691757</v>
      </c>
      <c r="G8" s="65">
        <v>59.619238476953903</v>
      </c>
      <c r="H8" s="65">
        <v>71.854304635761594</v>
      </c>
      <c r="I8" s="65">
        <v>74.093379725162507</v>
      </c>
    </row>
    <row r="9" spans="2:9" ht="15.75">
      <c r="B9" s="61" t="s">
        <v>164</v>
      </c>
      <c r="C9" s="66">
        <v>26.075890270723296</v>
      </c>
      <c r="D9" s="66">
        <v>16.281770094181397</v>
      </c>
      <c r="E9" s="66">
        <v>9.050591327201051</v>
      </c>
      <c r="F9" s="66">
        <v>18.620796050601665</v>
      </c>
      <c r="G9" s="66">
        <v>19.764529058116231</v>
      </c>
      <c r="H9" s="66">
        <v>34.304635761589402</v>
      </c>
      <c r="I9" s="66">
        <v>25.444886978911295</v>
      </c>
    </row>
    <row r="10" spans="2:9" ht="15.75">
      <c r="B10" s="61" t="s">
        <v>169</v>
      </c>
      <c r="C10" s="66">
        <v>16.268428364916783</v>
      </c>
      <c r="D10" s="66">
        <v>0</v>
      </c>
      <c r="E10" s="66">
        <v>0</v>
      </c>
      <c r="F10" s="66">
        <v>0</v>
      </c>
      <c r="G10" s="66">
        <v>0</v>
      </c>
      <c r="H10" s="66">
        <v>0</v>
      </c>
      <c r="I10" s="66">
        <v>15.166929303152424</v>
      </c>
    </row>
    <row r="11" spans="2:9" ht="15.75">
      <c r="B11" s="61" t="s">
        <v>166</v>
      </c>
      <c r="C11" s="66">
        <v>11.173171788078726</v>
      </c>
      <c r="D11" s="66">
        <v>15.817313894981291</v>
      </c>
      <c r="E11" s="66">
        <v>11.399474375821288</v>
      </c>
      <c r="F11" s="66">
        <v>11.215674174637458</v>
      </c>
      <c r="G11" s="66">
        <v>6.6132264529058116</v>
      </c>
      <c r="H11" s="66">
        <v>8.410596026490067</v>
      </c>
      <c r="I11" s="66">
        <v>11.213223244508887</v>
      </c>
    </row>
    <row r="12" spans="2:9" ht="15.75">
      <c r="B12" s="61" t="s">
        <v>168</v>
      </c>
      <c r="C12" s="66">
        <v>6.1392259102388866</v>
      </c>
      <c r="D12" s="66">
        <v>2.5416075345116758</v>
      </c>
      <c r="E12" s="66">
        <v>2.3324572930354797</v>
      </c>
      <c r="F12" s="66">
        <v>1.8821351434742364</v>
      </c>
      <c r="G12" s="66">
        <v>4.7595190380761521</v>
      </c>
      <c r="H12" s="66">
        <v>7.5496688741721858</v>
      </c>
      <c r="I12" s="66">
        <v>5.9241352005432777</v>
      </c>
    </row>
    <row r="13" spans="2:9" ht="15.75">
      <c r="B13" s="61" t="s">
        <v>167</v>
      </c>
      <c r="C13" s="66">
        <v>3.3898066744289386</v>
      </c>
      <c r="D13" s="66">
        <v>1.0966326925557994</v>
      </c>
      <c r="E13" s="66">
        <v>3.7779237844940869</v>
      </c>
      <c r="F13" s="66">
        <v>4.7361925331687749</v>
      </c>
      <c r="G13" s="66">
        <v>2.379759519038076</v>
      </c>
      <c r="H13" s="66">
        <v>0.13245033112582782</v>
      </c>
      <c r="I13" s="66">
        <v>3.3488118430264113</v>
      </c>
    </row>
    <row r="14" spans="2:9" ht="15.75">
      <c r="B14" s="61" t="s">
        <v>165</v>
      </c>
      <c r="C14" s="66">
        <v>1.126091921049819</v>
      </c>
      <c r="D14" s="66">
        <v>2.5803122177783511E-2</v>
      </c>
      <c r="E14" s="66">
        <v>3.2851511169513799E-2</v>
      </c>
      <c r="F14" s="66">
        <v>0</v>
      </c>
      <c r="G14" s="66">
        <v>2.5050100200400799E-2</v>
      </c>
      <c r="H14" s="66">
        <v>0</v>
      </c>
      <c r="I14" s="66">
        <v>1.0511577418331415</v>
      </c>
    </row>
    <row r="15" spans="2:9" ht="15.75">
      <c r="B15" s="61" t="s">
        <v>171</v>
      </c>
      <c r="C15" s="66">
        <v>0.26633592638216252</v>
      </c>
      <c r="D15" s="66">
        <v>4.167204231712037</v>
      </c>
      <c r="E15" s="66">
        <v>4.6649145860709593</v>
      </c>
      <c r="F15" s="66">
        <v>0</v>
      </c>
      <c r="G15" s="66">
        <v>0</v>
      </c>
      <c r="H15" s="66">
        <v>0.59602649006622521</v>
      </c>
      <c r="I15" s="66">
        <v>0.40981779757675241</v>
      </c>
    </row>
    <row r="16" spans="2:9" ht="15.75">
      <c r="B16" s="61" t="s">
        <v>170</v>
      </c>
      <c r="C16" s="66">
        <v>0.15946406574306882</v>
      </c>
      <c r="D16" s="66">
        <v>0</v>
      </c>
      <c r="E16" s="66">
        <v>0</v>
      </c>
      <c r="F16" s="66">
        <v>0</v>
      </c>
      <c r="G16" s="66">
        <v>0</v>
      </c>
      <c r="H16" s="66">
        <v>0</v>
      </c>
      <c r="I16" s="66">
        <v>0.14866710890980075</v>
      </c>
    </row>
    <row r="17" spans="2:9" ht="16.5">
      <c r="B17" s="61" t="s">
        <v>208</v>
      </c>
      <c r="C17" s="66">
        <v>10.855649865285208</v>
      </c>
      <c r="D17" s="66">
        <v>17.326796542381629</v>
      </c>
      <c r="E17" s="66">
        <v>15.013140604467806</v>
      </c>
      <c r="F17" s="66">
        <v>18.697932736809626</v>
      </c>
      <c r="G17" s="66">
        <v>26.077154308617235</v>
      </c>
      <c r="H17" s="66">
        <v>20.860927152317881</v>
      </c>
      <c r="I17" s="66">
        <v>11.385750506700507</v>
      </c>
    </row>
    <row r="18" spans="2:9" ht="15.75">
      <c r="B18" s="59" t="s">
        <v>174</v>
      </c>
      <c r="C18" s="65">
        <v>8.3351614046337374</v>
      </c>
      <c r="D18" s="65">
        <v>14.875499935492195</v>
      </c>
      <c r="E18" s="65">
        <v>13.994743758212877</v>
      </c>
      <c r="F18" s="65">
        <v>7.004011107682814</v>
      </c>
      <c r="G18" s="65">
        <v>5.2104208416833666</v>
      </c>
      <c r="H18" s="65">
        <v>1.2582781456953642</v>
      </c>
      <c r="I18" s="65">
        <v>8.475074005805098</v>
      </c>
    </row>
    <row r="19" spans="2:9" ht="15.75">
      <c r="B19" s="61" t="s">
        <v>176</v>
      </c>
      <c r="C19" s="66">
        <v>4.9011997772565428</v>
      </c>
      <c r="D19" s="66">
        <v>4.0897948651786864</v>
      </c>
      <c r="E19" s="66">
        <v>2.5624178712220762</v>
      </c>
      <c r="F19" s="66">
        <v>1.8667078062326443</v>
      </c>
      <c r="G19" s="66">
        <v>1.9789579158316633</v>
      </c>
      <c r="H19" s="66">
        <v>6.6225165562913912E-2</v>
      </c>
      <c r="I19" s="66">
        <v>4.746072907189248</v>
      </c>
    </row>
    <row r="20" spans="2:9" ht="15.75">
      <c r="B20" s="61" t="s">
        <v>175</v>
      </c>
      <c r="C20" s="66">
        <v>2.8157922861015958</v>
      </c>
      <c r="D20" s="66">
        <v>10.527673848535672</v>
      </c>
      <c r="E20" s="66">
        <v>11.317345597897503</v>
      </c>
      <c r="F20" s="66">
        <v>5.1218759642085772</v>
      </c>
      <c r="G20" s="66">
        <v>3.2064128256513023</v>
      </c>
      <c r="H20" s="66">
        <v>1.1920529801324504</v>
      </c>
      <c r="I20" s="66">
        <v>3.1450828419277954</v>
      </c>
    </row>
    <row r="21" spans="2:9" ht="15.75">
      <c r="B21" s="61" t="s">
        <v>177</v>
      </c>
      <c r="C21" s="66">
        <v>0.51017251368241057</v>
      </c>
      <c r="D21" s="66">
        <v>0.20642497742226809</v>
      </c>
      <c r="E21" s="66">
        <v>9.8554533508541389E-2</v>
      </c>
      <c r="F21" s="66">
        <v>1.5427337241592102E-2</v>
      </c>
      <c r="G21" s="66">
        <v>2.5050100200400799E-2</v>
      </c>
      <c r="H21" s="66">
        <v>0</v>
      </c>
      <c r="I21" s="66">
        <v>0.4819226563954388</v>
      </c>
    </row>
    <row r="22" spans="2:9" ht="15.75">
      <c r="B22" s="61" t="s">
        <v>178</v>
      </c>
      <c r="C22" s="66">
        <v>2.8124173852393087E-4</v>
      </c>
      <c r="D22" s="66">
        <v>0</v>
      </c>
      <c r="E22" s="66">
        <v>0</v>
      </c>
      <c r="F22" s="66">
        <v>0</v>
      </c>
      <c r="G22" s="66">
        <v>0</v>
      </c>
      <c r="H22" s="66">
        <v>0</v>
      </c>
      <c r="I22" s="66">
        <v>2.6219948661340524E-4</v>
      </c>
    </row>
    <row r="23" spans="2:9" ht="15.75">
      <c r="B23" s="61" t="s">
        <v>197</v>
      </c>
      <c r="C23" s="66">
        <v>0.10771558585466552</v>
      </c>
      <c r="D23" s="66">
        <v>5.1606244355567023E-2</v>
      </c>
      <c r="E23" s="66">
        <v>1.6425755584756899E-2</v>
      </c>
      <c r="F23" s="66">
        <v>0</v>
      </c>
      <c r="G23" s="66">
        <v>0</v>
      </c>
      <c r="H23" s="66">
        <v>0</v>
      </c>
      <c r="I23" s="66">
        <v>0.10173340080600123</v>
      </c>
    </row>
    <row r="24" spans="2:9" ht="15.75">
      <c r="B24" s="59" t="s">
        <v>179</v>
      </c>
      <c r="C24" s="65">
        <v>4.2734682168711293</v>
      </c>
      <c r="D24" s="65">
        <v>3.5479292994452329</v>
      </c>
      <c r="E24" s="65">
        <v>4.1885676741130089</v>
      </c>
      <c r="F24" s="65">
        <v>6.01666152422092</v>
      </c>
      <c r="G24" s="65">
        <v>4.4338677354709422</v>
      </c>
      <c r="H24" s="65">
        <v>4.0397350993377481</v>
      </c>
      <c r="I24" s="65">
        <v>4.2877482045890156</v>
      </c>
    </row>
    <row r="25" spans="2:9" ht="15.75">
      <c r="B25" s="61" t="s">
        <v>185</v>
      </c>
      <c r="C25" s="66">
        <v>1.1823402687546054</v>
      </c>
      <c r="D25" s="66">
        <v>2.5803122177783511E-2</v>
      </c>
      <c r="E25" s="66">
        <v>9.8554533508541389E-2</v>
      </c>
      <c r="F25" s="66">
        <v>0.66337550138846035</v>
      </c>
      <c r="G25" s="66">
        <v>0.20040080160320639</v>
      </c>
      <c r="H25" s="66">
        <v>6.6225165562913912E-2</v>
      </c>
      <c r="I25" s="66">
        <v>1.1180186109195598</v>
      </c>
    </row>
    <row r="26" spans="2:9" ht="15.75">
      <c r="B26" s="61" t="s">
        <v>182</v>
      </c>
      <c r="C26" s="66">
        <v>0.81306986607268417</v>
      </c>
      <c r="D26" s="66">
        <v>1.1740420590891498</v>
      </c>
      <c r="E26" s="66">
        <v>2.4145860709592641</v>
      </c>
      <c r="F26" s="66">
        <v>0.18512804689910523</v>
      </c>
      <c r="G26" s="66">
        <v>0.62625250501002006</v>
      </c>
      <c r="H26" s="66">
        <v>1.4569536423841061</v>
      </c>
      <c r="I26" s="66">
        <v>0.83589196332353577</v>
      </c>
    </row>
    <row r="27" spans="2:9" ht="15.75">
      <c r="B27" s="61" t="s">
        <v>186</v>
      </c>
      <c r="C27" s="66">
        <v>0.39345719219497932</v>
      </c>
      <c r="D27" s="66">
        <v>6.4507805444458777E-2</v>
      </c>
      <c r="E27" s="66">
        <v>0.14783180026281209</v>
      </c>
      <c r="F27" s="66">
        <v>1.7124344338167234</v>
      </c>
      <c r="G27" s="66">
        <v>1.1272545090180361</v>
      </c>
      <c r="H27" s="66">
        <v>0.19867549668874171</v>
      </c>
      <c r="I27" s="66">
        <v>0.41217759295627299</v>
      </c>
    </row>
    <row r="28" spans="2:9" ht="15.75">
      <c r="B28" s="61" t="s">
        <v>181</v>
      </c>
      <c r="C28" s="66">
        <v>0.36223935921882294</v>
      </c>
      <c r="D28" s="66">
        <v>0</v>
      </c>
      <c r="E28" s="66">
        <v>1.6425755584756899E-2</v>
      </c>
      <c r="F28" s="66">
        <v>0</v>
      </c>
      <c r="G28" s="66">
        <v>0</v>
      </c>
      <c r="H28" s="66">
        <v>0</v>
      </c>
      <c r="I28" s="66">
        <v>0.33797513824467934</v>
      </c>
    </row>
    <row r="29" spans="2:9" ht="15.75">
      <c r="B29" s="61" t="s">
        <v>183</v>
      </c>
      <c r="C29" s="66">
        <v>0.32877159233447517</v>
      </c>
      <c r="D29" s="66">
        <v>0</v>
      </c>
      <c r="E29" s="66">
        <v>3.2851511169513799E-2</v>
      </c>
      <c r="F29" s="66">
        <v>0</v>
      </c>
      <c r="G29" s="66">
        <v>0</v>
      </c>
      <c r="H29" s="66">
        <v>0</v>
      </c>
      <c r="I29" s="66">
        <v>0.30703559882429754</v>
      </c>
    </row>
    <row r="30" spans="2:9" ht="15.75">
      <c r="B30" s="61" t="s">
        <v>180</v>
      </c>
      <c r="C30" s="66">
        <v>0.26042984987315998</v>
      </c>
      <c r="D30" s="66">
        <v>1.9352341633337635</v>
      </c>
      <c r="E30" s="66">
        <v>1.0348226018396847</v>
      </c>
      <c r="F30" s="66">
        <v>2.7152113545202097</v>
      </c>
      <c r="G30" s="66">
        <v>2.1543086172344692</v>
      </c>
      <c r="H30" s="66">
        <v>2.3178807947019866</v>
      </c>
      <c r="I30" s="66">
        <v>0.37651846277684986</v>
      </c>
    </row>
    <row r="31" spans="2:9" ht="15.75">
      <c r="B31" s="61" t="s">
        <v>189</v>
      </c>
      <c r="C31" s="66">
        <v>5.6248347704786173E-4</v>
      </c>
      <c r="D31" s="66">
        <v>0</v>
      </c>
      <c r="E31" s="66">
        <v>0</v>
      </c>
      <c r="F31" s="66">
        <v>0</v>
      </c>
      <c r="G31" s="66">
        <v>0</v>
      </c>
      <c r="H31" s="66">
        <v>0</v>
      </c>
      <c r="I31" s="66">
        <v>5.2439897322681048E-4</v>
      </c>
    </row>
    <row r="32" spans="2:9" ht="15.75">
      <c r="B32" s="61" t="s">
        <v>198</v>
      </c>
      <c r="C32" s="66">
        <v>0.93259760494535471</v>
      </c>
      <c r="D32" s="66">
        <v>0.34834214940007741</v>
      </c>
      <c r="E32" s="66">
        <v>0.4434954007884363</v>
      </c>
      <c r="F32" s="66">
        <v>0.7405121875964209</v>
      </c>
      <c r="G32" s="66">
        <v>0.32565130260521041</v>
      </c>
      <c r="H32" s="66">
        <v>0</v>
      </c>
      <c r="I32" s="66">
        <v>0.89960643857059319</v>
      </c>
    </row>
    <row r="33" spans="2:9" ht="15.75">
      <c r="B33" s="59" t="s">
        <v>190</v>
      </c>
      <c r="C33" s="65">
        <v>2.3044948054650893</v>
      </c>
      <c r="D33" s="65">
        <v>7.8054444587795118</v>
      </c>
      <c r="E33" s="65">
        <v>11.810118265440209</v>
      </c>
      <c r="F33" s="65">
        <v>6.5411909904350516</v>
      </c>
      <c r="G33" s="65">
        <v>11.948897795591181</v>
      </c>
      <c r="H33" s="65">
        <v>6.0264900662251648</v>
      </c>
      <c r="I33" s="65">
        <v>2.7557166043068886</v>
      </c>
    </row>
    <row r="34" spans="2:9" ht="15.75">
      <c r="B34" s="61" t="s">
        <v>191</v>
      </c>
      <c r="C34" s="66">
        <v>1.2768374928986461</v>
      </c>
      <c r="D34" s="66">
        <v>6.2443555670236099</v>
      </c>
      <c r="E34" s="66">
        <v>7.9172141918528256</v>
      </c>
      <c r="F34" s="66">
        <v>4.5819191607528547</v>
      </c>
      <c r="G34" s="66">
        <v>8.1663326653306605</v>
      </c>
      <c r="H34" s="66">
        <v>3.3774834437086092</v>
      </c>
      <c r="I34" s="66">
        <v>1.6203928272708441</v>
      </c>
    </row>
    <row r="35" spans="2:9" ht="15.75">
      <c r="B35" s="61" t="s">
        <v>192</v>
      </c>
      <c r="C35" s="66">
        <v>0.57682680571258227</v>
      </c>
      <c r="D35" s="66">
        <v>1.5610888917559025</v>
      </c>
      <c r="E35" s="66">
        <v>3.8929040735873852</v>
      </c>
      <c r="F35" s="66">
        <v>1.8821351434742364</v>
      </c>
      <c r="G35" s="66">
        <v>3.7825651302605214</v>
      </c>
      <c r="H35" s="66">
        <v>2.6490066225165565</v>
      </c>
      <c r="I35" s="66">
        <v>0.71370700256168906</v>
      </c>
    </row>
    <row r="36" spans="2:9" ht="15.75">
      <c r="B36" s="61" t="s">
        <v>199</v>
      </c>
      <c r="C36" s="66">
        <v>0.45083050685386122</v>
      </c>
      <c r="D36" s="66">
        <v>0</v>
      </c>
      <c r="E36" s="66">
        <v>0</v>
      </c>
      <c r="F36" s="66">
        <v>7.7136686207960506E-2</v>
      </c>
      <c r="G36" s="66">
        <v>0</v>
      </c>
      <c r="H36" s="66">
        <v>0</v>
      </c>
      <c r="I36" s="66">
        <v>0.42161677447435558</v>
      </c>
    </row>
    <row r="37" spans="2:9" ht="15.75">
      <c r="B37" s="59" t="s">
        <v>67</v>
      </c>
      <c r="C37" s="65">
        <v>9.6328107861831569</v>
      </c>
      <c r="D37" s="65">
        <v>16.513998193781447</v>
      </c>
      <c r="E37" s="65">
        <v>23.735216819973719</v>
      </c>
      <c r="F37" s="65">
        <v>25.285405738969452</v>
      </c>
      <c r="G37" s="65">
        <v>18.787575150300601</v>
      </c>
      <c r="H37" s="65">
        <v>16.821192052980134</v>
      </c>
      <c r="I37" s="65">
        <v>10.388081460136501</v>
      </c>
    </row>
    <row r="38" spans="2:9" ht="15.75">
      <c r="B38" s="70" t="s">
        <v>193</v>
      </c>
      <c r="C38" s="92">
        <v>100</v>
      </c>
      <c r="D38" s="92">
        <v>100</v>
      </c>
      <c r="E38" s="92">
        <v>100</v>
      </c>
      <c r="F38" s="92">
        <v>100</v>
      </c>
      <c r="G38" s="92">
        <v>100</v>
      </c>
      <c r="H38" s="92">
        <v>100</v>
      </c>
      <c r="I38" s="92">
        <v>100</v>
      </c>
    </row>
    <row r="39" spans="2:9" ht="16.5">
      <c r="B39" s="14" t="s">
        <v>24</v>
      </c>
    </row>
    <row r="40" spans="2:9" ht="14.25" customHeight="1">
      <c r="B40" s="14" t="s">
        <v>245</v>
      </c>
    </row>
    <row r="41" spans="2:9" ht="14.25" customHeight="1">
      <c r="B41" s="14" t="s">
        <v>246</v>
      </c>
    </row>
    <row r="42" spans="2:9" ht="14.25" customHeight="1">
      <c r="B42" s="14" t="s">
        <v>251</v>
      </c>
    </row>
    <row r="43" spans="2:9" ht="14.25" customHeight="1">
      <c r="B43" s="14" t="s">
        <v>247</v>
      </c>
    </row>
    <row r="44" spans="2:9" ht="14.25" customHeight="1">
      <c r="B44" s="14" t="s">
        <v>248</v>
      </c>
    </row>
    <row r="45" spans="2:9" ht="14.25" customHeight="1">
      <c r="B45" s="14" t="s">
        <v>252</v>
      </c>
    </row>
    <row r="46" spans="2:9" ht="14.25" customHeight="1">
      <c r="B46" s="14" t="s">
        <v>25</v>
      </c>
    </row>
  </sheetData>
  <mergeCells count="6">
    <mergeCell ref="B6:B7"/>
    <mergeCell ref="C6:H6"/>
    <mergeCell ref="I6:I7"/>
    <mergeCell ref="B2:I2"/>
    <mergeCell ref="B3:I3"/>
    <mergeCell ref="B4:I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9"/>
  <sheetViews>
    <sheetView showGridLines="0" workbookViewId="0">
      <selection activeCell="C58" sqref="C58"/>
    </sheetView>
  </sheetViews>
  <sheetFormatPr defaultRowHeight="15"/>
  <cols>
    <col min="1" max="1" width="4.85546875" customWidth="1"/>
    <col min="2" max="2" width="6.42578125" customWidth="1"/>
    <col min="3" max="3" width="9.140625" customWidth="1"/>
    <col min="4" max="4" width="11.42578125" customWidth="1"/>
    <col min="10" max="10" width="10.5703125" customWidth="1"/>
    <col min="11" max="11" width="13" customWidth="1"/>
    <col min="12" max="12" width="6" customWidth="1"/>
  </cols>
  <sheetData>
    <row r="2" spans="2:12" ht="18">
      <c r="B2" s="5" t="s">
        <v>253</v>
      </c>
    </row>
    <row r="4" spans="2:12" ht="48.75" customHeight="1">
      <c r="B4" s="160" t="s">
        <v>254</v>
      </c>
      <c r="C4" s="160"/>
      <c r="D4" s="160"/>
      <c r="E4" s="160"/>
      <c r="F4" s="160"/>
      <c r="G4" s="160"/>
      <c r="H4" s="160"/>
      <c r="I4" s="160"/>
      <c r="J4" s="160"/>
      <c r="K4" s="160"/>
      <c r="L4" s="160"/>
    </row>
    <row r="6" spans="2:12">
      <c r="C6" s="153" t="s">
        <v>255</v>
      </c>
      <c r="D6" s="153"/>
      <c r="E6" s="153"/>
      <c r="F6" s="153"/>
      <c r="G6" s="153"/>
      <c r="H6" s="153"/>
      <c r="I6" s="153"/>
      <c r="J6" s="153"/>
      <c r="K6" s="153"/>
    </row>
    <row r="7" spans="2:12">
      <c r="C7" s="153" t="s">
        <v>256</v>
      </c>
      <c r="D7" s="153"/>
      <c r="E7" s="153"/>
      <c r="F7" s="153"/>
      <c r="G7" s="153"/>
      <c r="H7" s="153"/>
      <c r="I7" s="153"/>
      <c r="J7" s="153"/>
      <c r="K7" s="153"/>
    </row>
    <row r="8" spans="2:12">
      <c r="C8" s="155" t="s">
        <v>161</v>
      </c>
      <c r="D8" s="155"/>
      <c r="E8" s="155"/>
      <c r="F8" s="155"/>
      <c r="G8" s="155"/>
      <c r="H8" s="155"/>
      <c r="I8" s="155"/>
      <c r="J8" s="155"/>
      <c r="K8" s="155"/>
    </row>
    <row r="9" spans="2:12" ht="12" customHeight="1">
      <c r="C9" s="103"/>
      <c r="D9" s="103"/>
      <c r="E9" s="103"/>
      <c r="F9" s="103"/>
      <c r="G9" s="103"/>
      <c r="H9" s="103"/>
      <c r="I9" s="103"/>
      <c r="J9" s="103"/>
      <c r="K9" s="103"/>
    </row>
    <row r="10" spans="2:12" ht="17.25">
      <c r="C10" s="23" t="s">
        <v>257</v>
      </c>
      <c r="D10" s="40" t="s">
        <v>271</v>
      </c>
      <c r="E10" s="40">
        <v>2011</v>
      </c>
      <c r="F10" s="40">
        <v>2012</v>
      </c>
      <c r="G10" s="40">
        <v>2013</v>
      </c>
      <c r="H10" s="40">
        <v>2014</v>
      </c>
      <c r="I10" s="40">
        <v>2015</v>
      </c>
      <c r="J10" s="40" t="s">
        <v>47</v>
      </c>
      <c r="K10" s="93" t="s">
        <v>258</v>
      </c>
    </row>
    <row r="11" spans="2:12" ht="15.75">
      <c r="C11" s="19" t="s">
        <v>259</v>
      </c>
      <c r="D11" s="94">
        <v>133749</v>
      </c>
      <c r="E11" s="94">
        <v>1199</v>
      </c>
      <c r="F11" s="94">
        <v>809</v>
      </c>
      <c r="G11" s="94">
        <v>553</v>
      </c>
      <c r="H11" s="94">
        <v>629</v>
      </c>
      <c r="I11" s="94">
        <v>392</v>
      </c>
      <c r="J11" s="94">
        <f>SUM(D11:I11)</f>
        <v>137331</v>
      </c>
      <c r="K11" s="22">
        <f t="shared" ref="K11:K23" si="0">+J11/$J$24</f>
        <v>0.18518628393585074</v>
      </c>
    </row>
    <row r="12" spans="2:12" ht="15.75">
      <c r="C12" s="19" t="s">
        <v>260</v>
      </c>
      <c r="D12" s="94">
        <v>127103</v>
      </c>
      <c r="E12" s="94">
        <v>1767</v>
      </c>
      <c r="F12" s="94">
        <v>1823</v>
      </c>
      <c r="G12" s="94">
        <v>1241</v>
      </c>
      <c r="H12" s="94">
        <v>1391</v>
      </c>
      <c r="I12" s="94">
        <v>789</v>
      </c>
      <c r="J12" s="94">
        <f>SUM(D12:I12)</f>
        <v>134114</v>
      </c>
      <c r="K12" s="22">
        <f t="shared" si="0"/>
        <v>0.1808482664786005</v>
      </c>
    </row>
    <row r="13" spans="2:12" ht="15.75">
      <c r="C13" s="19" t="s">
        <v>261</v>
      </c>
      <c r="D13" s="94">
        <v>119381</v>
      </c>
      <c r="E13" s="94">
        <v>509</v>
      </c>
      <c r="F13" s="94">
        <v>514</v>
      </c>
      <c r="G13" s="94">
        <v>240</v>
      </c>
      <c r="H13" s="94">
        <v>214</v>
      </c>
      <c r="I13" s="94">
        <v>72</v>
      </c>
      <c r="J13" s="94">
        <f>SUM(D13:I13)</f>
        <v>120930</v>
      </c>
      <c r="K13" s="22">
        <f t="shared" si="0"/>
        <v>0.16307008116421223</v>
      </c>
    </row>
    <row r="14" spans="2:12" ht="15.75">
      <c r="C14" s="19" t="s">
        <v>262</v>
      </c>
      <c r="D14" s="94">
        <v>109126</v>
      </c>
      <c r="E14" s="94">
        <v>530</v>
      </c>
      <c r="F14" s="94">
        <v>535</v>
      </c>
      <c r="G14" s="94">
        <v>419</v>
      </c>
      <c r="H14" s="94">
        <v>405</v>
      </c>
      <c r="I14" s="94">
        <v>249</v>
      </c>
      <c r="J14" s="94">
        <f t="shared" ref="J14:J22" si="1">SUM(D14:I14)</f>
        <v>111264</v>
      </c>
      <c r="K14" s="22">
        <f t="shared" si="0"/>
        <v>0.15003580179157289</v>
      </c>
    </row>
    <row r="15" spans="2:12" ht="15.75">
      <c r="C15" s="19" t="s">
        <v>263</v>
      </c>
      <c r="D15" s="94">
        <v>57330</v>
      </c>
      <c r="E15" s="94">
        <v>78</v>
      </c>
      <c r="F15" s="94">
        <v>37</v>
      </c>
      <c r="G15" s="94">
        <v>9</v>
      </c>
      <c r="H15" s="94">
        <v>9</v>
      </c>
      <c r="I15" s="94">
        <v>0</v>
      </c>
      <c r="J15" s="94">
        <f t="shared" si="1"/>
        <v>57463</v>
      </c>
      <c r="K15" s="22">
        <f t="shared" si="0"/>
        <v>7.7486943470926384E-2</v>
      </c>
    </row>
    <row r="16" spans="2:12" ht="15.75">
      <c r="C16" s="19" t="s">
        <v>264</v>
      </c>
      <c r="D16" s="94">
        <v>50225</v>
      </c>
      <c r="E16" s="94">
        <v>69</v>
      </c>
      <c r="F16" s="94">
        <v>12</v>
      </c>
      <c r="G16" s="94">
        <v>7</v>
      </c>
      <c r="H16" s="94">
        <v>7</v>
      </c>
      <c r="I16" s="94">
        <v>3</v>
      </c>
      <c r="J16" s="94">
        <f t="shared" si="1"/>
        <v>50323</v>
      </c>
      <c r="K16" s="22">
        <f t="shared" si="0"/>
        <v>6.7858891047933953E-2</v>
      </c>
    </row>
    <row r="17" spans="3:11" ht="15.75">
      <c r="C17" s="19" t="s">
        <v>265</v>
      </c>
      <c r="D17" s="94">
        <v>48110</v>
      </c>
      <c r="E17" s="94">
        <v>781</v>
      </c>
      <c r="F17" s="94">
        <v>577</v>
      </c>
      <c r="G17" s="94">
        <v>413</v>
      </c>
      <c r="H17" s="94">
        <v>389</v>
      </c>
      <c r="I17" s="94">
        <v>132</v>
      </c>
      <c r="J17" s="94">
        <f t="shared" si="1"/>
        <v>50402</v>
      </c>
      <c r="K17" s="22">
        <f t="shared" si="0"/>
        <v>6.7965419919280776E-2</v>
      </c>
    </row>
    <row r="18" spans="3:11" ht="15.75">
      <c r="C18" s="19" t="s">
        <v>266</v>
      </c>
      <c r="D18" s="94">
        <v>21083</v>
      </c>
      <c r="E18" s="94">
        <v>23</v>
      </c>
      <c r="F18" s="94">
        <v>7</v>
      </c>
      <c r="G18" s="94">
        <v>12</v>
      </c>
      <c r="H18" s="94">
        <v>13</v>
      </c>
      <c r="I18" s="94">
        <v>2</v>
      </c>
      <c r="J18" s="94">
        <f t="shared" si="1"/>
        <v>21140</v>
      </c>
      <c r="K18" s="22">
        <f t="shared" si="0"/>
        <v>2.8506586585722703E-2</v>
      </c>
    </row>
    <row r="19" spans="3:11" ht="15.75">
      <c r="C19" s="19" t="s">
        <v>267</v>
      </c>
      <c r="D19" s="94">
        <v>17639</v>
      </c>
      <c r="E19" s="94">
        <v>120</v>
      </c>
      <c r="F19" s="94">
        <v>5</v>
      </c>
      <c r="G19" s="94">
        <v>0</v>
      </c>
      <c r="H19" s="94">
        <v>1</v>
      </c>
      <c r="I19" s="94">
        <v>2</v>
      </c>
      <c r="J19" s="94">
        <f t="shared" si="1"/>
        <v>17767</v>
      </c>
      <c r="K19" s="22">
        <f t="shared" si="0"/>
        <v>2.3958208319230619E-2</v>
      </c>
    </row>
    <row r="20" spans="3:11" ht="15.75">
      <c r="C20" s="19" t="s">
        <v>67</v>
      </c>
      <c r="D20" s="94">
        <v>14714</v>
      </c>
      <c r="E20" s="94">
        <v>104</v>
      </c>
      <c r="F20" s="94">
        <v>98</v>
      </c>
      <c r="G20" s="94">
        <v>67</v>
      </c>
      <c r="H20" s="94">
        <v>76</v>
      </c>
      <c r="I20" s="94">
        <v>19</v>
      </c>
      <c r="J20" s="94">
        <f t="shared" si="1"/>
        <v>15078</v>
      </c>
      <c r="K20" s="22">
        <f t="shared" si="0"/>
        <v>2.0332181293260497E-2</v>
      </c>
    </row>
    <row r="21" spans="3:11" ht="15.75">
      <c r="C21" s="19" t="s">
        <v>268</v>
      </c>
      <c r="D21" s="94">
        <v>13055</v>
      </c>
      <c r="E21" s="94">
        <v>548</v>
      </c>
      <c r="F21" s="94">
        <v>385</v>
      </c>
      <c r="G21" s="94">
        <v>443</v>
      </c>
      <c r="H21" s="94">
        <v>421</v>
      </c>
      <c r="I21" s="94">
        <v>190</v>
      </c>
      <c r="J21" s="94">
        <f t="shared" si="1"/>
        <v>15042</v>
      </c>
      <c r="K21" s="22">
        <f t="shared" si="0"/>
        <v>2.0283636491127764E-2</v>
      </c>
    </row>
    <row r="22" spans="3:11" ht="15.75">
      <c r="C22" s="19" t="s">
        <v>269</v>
      </c>
      <c r="D22" s="94">
        <v>8914</v>
      </c>
      <c r="E22" s="94">
        <v>252</v>
      </c>
      <c r="F22" s="94">
        <v>53</v>
      </c>
      <c r="G22" s="94">
        <v>17</v>
      </c>
      <c r="H22" s="94">
        <v>16</v>
      </c>
      <c r="I22" s="94">
        <v>3</v>
      </c>
      <c r="J22" s="94">
        <f t="shared" si="1"/>
        <v>9255</v>
      </c>
      <c r="K22" s="22">
        <f t="shared" si="0"/>
        <v>1.2480059548290616E-2</v>
      </c>
    </row>
    <row r="23" spans="3:11" ht="15.75">
      <c r="C23" s="19" t="s">
        <v>270</v>
      </c>
      <c r="D23" s="94">
        <v>1378</v>
      </c>
      <c r="E23" s="94">
        <v>41</v>
      </c>
      <c r="F23" s="94">
        <v>3</v>
      </c>
      <c r="G23" s="94">
        <v>23</v>
      </c>
      <c r="H23" s="94">
        <v>23</v>
      </c>
      <c r="I23" s="94">
        <v>6</v>
      </c>
      <c r="J23" s="94">
        <f>SUM(D23:I23)</f>
        <v>1474</v>
      </c>
      <c r="K23" s="22">
        <f t="shared" si="0"/>
        <v>1.9876399539903154E-3</v>
      </c>
    </row>
    <row r="24" spans="3:11" ht="15.75">
      <c r="C24" s="23" t="s">
        <v>47</v>
      </c>
      <c r="D24" s="95">
        <f>SUM(D11:D23)</f>
        <v>721807</v>
      </c>
      <c r="E24" s="95">
        <f t="shared" ref="E24:G24" si="2">+SUM(E11:E23)</f>
        <v>6021</v>
      </c>
      <c r="F24" s="95">
        <f t="shared" si="2"/>
        <v>4858</v>
      </c>
      <c r="G24" s="95">
        <f t="shared" si="2"/>
        <v>3444</v>
      </c>
      <c r="H24" s="95">
        <f>+SUM(H11:H23)</f>
        <v>3594</v>
      </c>
      <c r="I24" s="95">
        <f>+SUM(I11:I23)</f>
        <v>1859</v>
      </c>
      <c r="J24" s="95">
        <f>SUM(J11:J23)</f>
        <v>741583</v>
      </c>
      <c r="K24" s="96">
        <f>+J24/J24</f>
        <v>1</v>
      </c>
    </row>
    <row r="25" spans="3:11" ht="15" customHeight="1">
      <c r="C25" s="14" t="s">
        <v>24</v>
      </c>
      <c r="D25" s="30"/>
      <c r="E25" s="30"/>
      <c r="F25" s="30"/>
      <c r="G25" s="30"/>
      <c r="H25" s="30"/>
      <c r="I25" s="30"/>
      <c r="J25" s="30"/>
      <c r="K25" s="30"/>
    </row>
    <row r="26" spans="3:11" ht="15" customHeight="1">
      <c r="C26" s="14" t="s">
        <v>206</v>
      </c>
    </row>
    <row r="27" spans="3:11" ht="15" customHeight="1">
      <c r="C27" s="14" t="s">
        <v>25</v>
      </c>
    </row>
    <row r="28" spans="3:11" ht="12.75" customHeight="1">
      <c r="C28" s="14"/>
    </row>
    <row r="30" spans="3:11">
      <c r="G30" s="97" t="s">
        <v>272</v>
      </c>
    </row>
    <row r="31" spans="3:11">
      <c r="G31" s="97" t="s">
        <v>273</v>
      </c>
    </row>
    <row r="32" spans="3:11">
      <c r="G32" s="98" t="s">
        <v>58</v>
      </c>
    </row>
    <row r="48" spans="5:8" ht="14.25" customHeight="1">
      <c r="E48" s="14" t="s">
        <v>24</v>
      </c>
      <c r="F48" s="10"/>
      <c r="G48" s="10"/>
      <c r="H48" s="10"/>
    </row>
    <row r="49" spans="5:8" ht="14.25" customHeight="1">
      <c r="E49" s="14" t="s">
        <v>25</v>
      </c>
      <c r="F49" s="10"/>
      <c r="G49" s="10"/>
      <c r="H49" s="10"/>
    </row>
  </sheetData>
  <mergeCells count="4">
    <mergeCell ref="B4:L4"/>
    <mergeCell ref="C6:K6"/>
    <mergeCell ref="C7:K7"/>
    <mergeCell ref="C8:K8"/>
  </mergeCells>
  <pageMargins left="0.7" right="0.7" top="0.75" bottom="0.75" header="0.3" footer="0.3"/>
  <pageSetup orientation="portrait" r:id="rId1"/>
  <ignoredErrors>
    <ignoredError sqref="E24:I24" formulaRange="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6"/>
  <sheetViews>
    <sheetView showGridLines="0" workbookViewId="0">
      <selection activeCell="D52" sqref="D52"/>
    </sheetView>
  </sheetViews>
  <sheetFormatPr defaultRowHeight="15"/>
  <cols>
    <col min="1" max="1" width="5.140625" customWidth="1"/>
    <col min="11" max="11" width="12.42578125" customWidth="1"/>
  </cols>
  <sheetData>
    <row r="2" spans="2:12" ht="44.25" customHeight="1">
      <c r="B2" s="147" t="s">
        <v>274</v>
      </c>
      <c r="C2" s="147"/>
      <c r="D2" s="147"/>
      <c r="E2" s="147"/>
      <c r="F2" s="147"/>
      <c r="G2" s="147"/>
      <c r="H2" s="147"/>
      <c r="I2" s="147"/>
      <c r="J2" s="147"/>
      <c r="K2" s="147"/>
      <c r="L2" s="147"/>
    </row>
    <row r="4" spans="2:12">
      <c r="C4" s="153" t="s">
        <v>275</v>
      </c>
      <c r="D4" s="153"/>
      <c r="E4" s="153"/>
      <c r="F4" s="153"/>
      <c r="G4" s="153"/>
      <c r="H4" s="153"/>
      <c r="I4" s="153"/>
      <c r="J4" s="153"/>
      <c r="K4" s="153"/>
    </row>
    <row r="5" spans="2:12">
      <c r="C5" s="153" t="s">
        <v>276</v>
      </c>
      <c r="D5" s="153"/>
      <c r="E5" s="153"/>
      <c r="F5" s="153"/>
      <c r="G5" s="153"/>
      <c r="H5" s="153"/>
      <c r="I5" s="153"/>
      <c r="J5" s="153"/>
      <c r="K5" s="153"/>
    </row>
    <row r="6" spans="2:12" ht="15" customHeight="1">
      <c r="C6" s="146" t="s">
        <v>161</v>
      </c>
      <c r="D6" s="146"/>
      <c r="E6" s="146"/>
      <c r="F6" s="146"/>
      <c r="G6" s="146"/>
      <c r="H6" s="146"/>
      <c r="I6" s="146"/>
      <c r="J6" s="146"/>
      <c r="K6" s="146"/>
    </row>
    <row r="7" spans="2:12" ht="11.25" customHeight="1"/>
    <row r="8" spans="2:12" ht="17.25">
      <c r="C8" s="23" t="s">
        <v>257</v>
      </c>
      <c r="D8" s="40" t="s">
        <v>271</v>
      </c>
      <c r="E8" s="40">
        <v>2011</v>
      </c>
      <c r="F8" s="40">
        <v>2012</v>
      </c>
      <c r="G8" s="40">
        <v>2013</v>
      </c>
      <c r="H8" s="40">
        <v>2014</v>
      </c>
      <c r="I8" s="105">
        <v>2015</v>
      </c>
      <c r="J8" s="40" t="s">
        <v>47</v>
      </c>
      <c r="K8" s="93" t="s">
        <v>258</v>
      </c>
    </row>
    <row r="9" spans="2:12" ht="15.75">
      <c r="C9" s="38" t="s">
        <v>260</v>
      </c>
      <c r="D9" s="106">
        <v>30106</v>
      </c>
      <c r="E9" s="106">
        <v>1745</v>
      </c>
      <c r="F9" s="106">
        <v>863</v>
      </c>
      <c r="G9" s="106">
        <v>988</v>
      </c>
      <c r="H9" s="106">
        <v>597</v>
      </c>
      <c r="I9" s="106">
        <v>329</v>
      </c>
      <c r="J9" s="106">
        <f>+SUM(D9:I9)</f>
        <v>34628</v>
      </c>
      <c r="K9" s="22">
        <f>+J9/$J$22</f>
        <v>0.40848393337422734</v>
      </c>
    </row>
    <row r="10" spans="2:12" ht="15.75">
      <c r="C10" s="38" t="s">
        <v>259</v>
      </c>
      <c r="D10" s="106">
        <v>9542</v>
      </c>
      <c r="E10" s="106">
        <v>162</v>
      </c>
      <c r="F10" s="106">
        <v>34</v>
      </c>
      <c r="G10" s="106">
        <v>8</v>
      </c>
      <c r="H10" s="106">
        <v>28</v>
      </c>
      <c r="I10" s="106">
        <v>0</v>
      </c>
      <c r="J10" s="106">
        <f t="shared" ref="J10:J21" si="0">+SUM(D10:I10)</f>
        <v>9774</v>
      </c>
      <c r="K10" s="22">
        <f t="shared" ref="K10:K21" si="1">+J10/$J$22</f>
        <v>0.11529750389279479</v>
      </c>
    </row>
    <row r="11" spans="2:12" ht="15.75">
      <c r="C11" s="38" t="s">
        <v>261</v>
      </c>
      <c r="D11" s="106">
        <v>9276</v>
      </c>
      <c r="E11" s="106">
        <v>45</v>
      </c>
      <c r="F11" s="106">
        <v>46</v>
      </c>
      <c r="G11" s="106">
        <v>6</v>
      </c>
      <c r="H11" s="106">
        <v>46</v>
      </c>
      <c r="I11" s="106">
        <v>29</v>
      </c>
      <c r="J11" s="106">
        <f t="shared" si="0"/>
        <v>9448</v>
      </c>
      <c r="K11" s="22">
        <f t="shared" si="1"/>
        <v>0.11145189449346482</v>
      </c>
    </row>
    <row r="12" spans="2:12" ht="15.75">
      <c r="C12" s="38" t="s">
        <v>262</v>
      </c>
      <c r="D12" s="106">
        <v>5955</v>
      </c>
      <c r="E12" s="106">
        <v>18</v>
      </c>
      <c r="F12" s="106">
        <v>3</v>
      </c>
      <c r="G12" s="106">
        <v>0</v>
      </c>
      <c r="H12" s="106">
        <v>1</v>
      </c>
      <c r="I12" s="106">
        <v>1</v>
      </c>
      <c r="J12" s="106">
        <f t="shared" si="0"/>
        <v>5978</v>
      </c>
      <c r="K12" s="22">
        <f t="shared" si="1"/>
        <v>7.0518567451517009E-2</v>
      </c>
      <c r="L12" s="109"/>
    </row>
    <row r="13" spans="2:12" ht="15.75">
      <c r="C13" s="38" t="s">
        <v>263</v>
      </c>
      <c r="D13" s="106">
        <v>5402</v>
      </c>
      <c r="E13" s="106">
        <v>9</v>
      </c>
      <c r="F13" s="106">
        <v>2</v>
      </c>
      <c r="G13" s="106">
        <v>0</v>
      </c>
      <c r="H13" s="106">
        <v>1</v>
      </c>
      <c r="I13" s="106">
        <v>11</v>
      </c>
      <c r="J13" s="106">
        <f t="shared" si="0"/>
        <v>5425</v>
      </c>
      <c r="K13" s="22">
        <f t="shared" si="1"/>
        <v>6.3995187090076913E-2</v>
      </c>
    </row>
    <row r="14" spans="2:12" ht="15.75">
      <c r="C14" s="38" t="s">
        <v>269</v>
      </c>
      <c r="D14" s="106">
        <v>4825</v>
      </c>
      <c r="E14" s="106">
        <v>8</v>
      </c>
      <c r="F14" s="106">
        <v>16</v>
      </c>
      <c r="G14" s="106">
        <v>3</v>
      </c>
      <c r="H14" s="106">
        <v>30</v>
      </c>
      <c r="I14" s="106">
        <v>1</v>
      </c>
      <c r="J14" s="106">
        <f t="shared" si="0"/>
        <v>4883</v>
      </c>
      <c r="K14" s="22">
        <f t="shared" si="1"/>
        <v>5.7601566554994571E-2</v>
      </c>
    </row>
    <row r="15" spans="2:12" ht="15.75">
      <c r="C15" s="38" t="s">
        <v>67</v>
      </c>
      <c r="D15" s="106">
        <v>3864</v>
      </c>
      <c r="E15" s="106">
        <v>20</v>
      </c>
      <c r="F15" s="106">
        <v>3</v>
      </c>
      <c r="G15" s="106">
        <v>4</v>
      </c>
      <c r="H15" s="106">
        <v>0</v>
      </c>
      <c r="I15" s="106">
        <v>2</v>
      </c>
      <c r="J15" s="106">
        <f t="shared" si="0"/>
        <v>3893</v>
      </c>
      <c r="K15" s="22">
        <f t="shared" si="1"/>
        <v>4.5923182182796209E-2</v>
      </c>
    </row>
    <row r="16" spans="2:12" ht="15.75">
      <c r="C16" s="38" t="s">
        <v>267</v>
      </c>
      <c r="D16" s="106">
        <v>3350</v>
      </c>
      <c r="E16" s="106">
        <v>78</v>
      </c>
      <c r="F16" s="106">
        <v>26</v>
      </c>
      <c r="G16" s="106">
        <v>52</v>
      </c>
      <c r="H16" s="106">
        <v>6</v>
      </c>
      <c r="I16" s="106">
        <v>13</v>
      </c>
      <c r="J16" s="106">
        <f t="shared" si="0"/>
        <v>3525</v>
      </c>
      <c r="K16" s="22">
        <f t="shared" si="1"/>
        <v>4.1582126173736612E-2</v>
      </c>
    </row>
    <row r="17" spans="3:11" ht="15.75">
      <c r="C17" s="38" t="s">
        <v>264</v>
      </c>
      <c r="D17" s="106">
        <v>3353</v>
      </c>
      <c r="E17" s="106">
        <v>9</v>
      </c>
      <c r="F17" s="106">
        <v>6</v>
      </c>
      <c r="G17" s="106">
        <v>1</v>
      </c>
      <c r="H17" s="106">
        <v>0</v>
      </c>
      <c r="I17" s="106">
        <v>0</v>
      </c>
      <c r="J17" s="106">
        <f t="shared" si="0"/>
        <v>3369</v>
      </c>
      <c r="K17" s="22">
        <f t="shared" si="1"/>
        <v>3.9741895909026569E-2</v>
      </c>
    </row>
    <row r="18" spans="3:11" ht="15.75">
      <c r="C18" s="38" t="s">
        <v>266</v>
      </c>
      <c r="D18" s="106">
        <v>1776</v>
      </c>
      <c r="E18" s="106">
        <v>1</v>
      </c>
      <c r="F18" s="106">
        <v>4</v>
      </c>
      <c r="G18" s="106">
        <v>0</v>
      </c>
      <c r="H18" s="106">
        <v>2</v>
      </c>
      <c r="I18" s="106">
        <v>20</v>
      </c>
      <c r="J18" s="106">
        <f t="shared" si="0"/>
        <v>1803</v>
      </c>
      <c r="K18" s="22">
        <f t="shared" si="1"/>
        <v>2.1268815174821876E-2</v>
      </c>
    </row>
    <row r="19" spans="3:11" ht="15.75">
      <c r="C19" s="38" t="s">
        <v>268</v>
      </c>
      <c r="D19" s="106">
        <v>951</v>
      </c>
      <c r="E19" s="106">
        <v>61</v>
      </c>
      <c r="F19" s="106">
        <v>25</v>
      </c>
      <c r="G19" s="106">
        <v>12</v>
      </c>
      <c r="H19" s="106">
        <v>12</v>
      </c>
      <c r="I19" s="106">
        <v>7</v>
      </c>
      <c r="J19" s="106">
        <f t="shared" si="0"/>
        <v>1068</v>
      </c>
      <c r="K19" s="22">
        <f t="shared" si="1"/>
        <v>1.259849950455339E-2</v>
      </c>
    </row>
    <row r="20" spans="3:11" ht="15.75">
      <c r="C20" s="38" t="s">
        <v>265</v>
      </c>
      <c r="D20" s="106">
        <v>883</v>
      </c>
      <c r="E20" s="106">
        <v>25</v>
      </c>
      <c r="F20" s="106">
        <v>4</v>
      </c>
      <c r="G20" s="106">
        <v>2</v>
      </c>
      <c r="H20" s="106">
        <v>1</v>
      </c>
      <c r="I20" s="106">
        <v>0</v>
      </c>
      <c r="J20" s="106">
        <f t="shared" si="0"/>
        <v>915</v>
      </c>
      <c r="K20" s="22">
        <f t="shared" si="1"/>
        <v>1.0793658283395461E-2</v>
      </c>
    </row>
    <row r="21" spans="3:11" ht="15.75">
      <c r="C21" s="38" t="s">
        <v>270</v>
      </c>
      <c r="D21" s="106">
        <v>62</v>
      </c>
      <c r="E21" s="106">
        <v>0</v>
      </c>
      <c r="F21" s="106">
        <v>0</v>
      </c>
      <c r="G21" s="106">
        <v>1</v>
      </c>
      <c r="H21" s="106">
        <v>0</v>
      </c>
      <c r="I21" s="106">
        <v>0</v>
      </c>
      <c r="J21" s="106">
        <f t="shared" si="0"/>
        <v>63</v>
      </c>
      <c r="K21" s="22">
        <f t="shared" si="1"/>
        <v>7.4316991459444154E-4</v>
      </c>
    </row>
    <row r="22" spans="3:11" ht="15.75">
      <c r="C22" s="23" t="s">
        <v>47</v>
      </c>
      <c r="D22" s="107">
        <f>+SUM(D9:D21)</f>
        <v>79345</v>
      </c>
      <c r="E22" s="107">
        <f t="shared" ref="E22:J22" si="2">+SUM(E9:E21)</f>
        <v>2181</v>
      </c>
      <c r="F22" s="107">
        <f t="shared" si="2"/>
        <v>1032</v>
      </c>
      <c r="G22" s="107">
        <f t="shared" si="2"/>
        <v>1077</v>
      </c>
      <c r="H22" s="107">
        <f t="shared" si="2"/>
        <v>724</v>
      </c>
      <c r="I22" s="107">
        <f t="shared" si="2"/>
        <v>413</v>
      </c>
      <c r="J22" s="107">
        <f t="shared" si="2"/>
        <v>84772</v>
      </c>
      <c r="K22" s="108">
        <f>J22/J22</f>
        <v>1</v>
      </c>
    </row>
    <row r="23" spans="3:11" ht="16.5">
      <c r="C23" s="14" t="s">
        <v>24</v>
      </c>
    </row>
    <row r="24" spans="3:11" ht="12.75" customHeight="1">
      <c r="C24" s="14" t="s">
        <v>277</v>
      </c>
    </row>
    <row r="25" spans="3:11" ht="12" customHeight="1">
      <c r="C25" s="14" t="s">
        <v>25</v>
      </c>
    </row>
    <row r="26" spans="3:11" ht="12" customHeight="1">
      <c r="C26" s="14"/>
    </row>
    <row r="28" spans="3:11">
      <c r="E28" s="153" t="s">
        <v>278</v>
      </c>
      <c r="F28" s="153"/>
      <c r="G28" s="153"/>
      <c r="H28" s="153"/>
      <c r="I28" s="153"/>
      <c r="J28" s="153"/>
      <c r="K28" s="43"/>
    </row>
    <row r="29" spans="3:11">
      <c r="E29" s="153" t="s">
        <v>279</v>
      </c>
      <c r="F29" s="153"/>
      <c r="G29" s="153"/>
      <c r="H29" s="153"/>
      <c r="I29" s="153"/>
      <c r="J29" s="153"/>
    </row>
    <row r="30" spans="3:11">
      <c r="E30" s="155" t="s">
        <v>58</v>
      </c>
      <c r="F30" s="155"/>
      <c r="G30" s="155"/>
      <c r="H30" s="155"/>
      <c r="I30" s="155"/>
      <c r="J30" s="155"/>
    </row>
    <row r="45" spans="5:5" ht="14.25" customHeight="1">
      <c r="E45" s="14" t="s">
        <v>24</v>
      </c>
    </row>
    <row r="46" spans="5:5" ht="12.75" customHeight="1">
      <c r="E46" s="14" t="s">
        <v>25</v>
      </c>
    </row>
  </sheetData>
  <mergeCells count="7">
    <mergeCell ref="E29:J29"/>
    <mergeCell ref="E30:J30"/>
    <mergeCell ref="B2:L2"/>
    <mergeCell ref="C4:K4"/>
    <mergeCell ref="C5:K5"/>
    <mergeCell ref="C6:K6"/>
    <mergeCell ref="E28:J28"/>
  </mergeCells>
  <pageMargins left="0.7" right="0.7" top="0.75" bottom="0.75" header="0.3" footer="0.3"/>
  <ignoredErrors>
    <ignoredError sqref="E22:I22"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6"/>
  <sheetViews>
    <sheetView showGridLines="0" workbookViewId="0">
      <selection activeCell="C55" sqref="C55"/>
    </sheetView>
  </sheetViews>
  <sheetFormatPr defaultRowHeight="15"/>
  <cols>
    <col min="1" max="1" width="5" customWidth="1"/>
    <col min="4" max="4" width="11" customWidth="1"/>
    <col min="5" max="5" width="9.5703125" customWidth="1"/>
    <col min="6" max="6" width="9" bestFit="1" customWidth="1"/>
    <col min="10" max="10" width="11.5703125" customWidth="1"/>
    <col min="11" max="11" width="12.85546875" customWidth="1"/>
  </cols>
  <sheetData>
    <row r="2" spans="2:12" ht="49.5" customHeight="1">
      <c r="B2" s="169" t="s">
        <v>280</v>
      </c>
      <c r="C2" s="169"/>
      <c r="D2" s="169"/>
      <c r="E2" s="169"/>
      <c r="F2" s="169"/>
      <c r="G2" s="169"/>
      <c r="H2" s="169"/>
      <c r="I2" s="169"/>
      <c r="J2" s="169"/>
      <c r="K2" s="169"/>
      <c r="L2" s="169"/>
    </row>
    <row r="4" spans="2:12">
      <c r="C4" s="153" t="s">
        <v>281</v>
      </c>
      <c r="D4" s="153"/>
      <c r="E4" s="153"/>
      <c r="F4" s="153"/>
      <c r="G4" s="153"/>
      <c r="H4" s="153"/>
      <c r="I4" s="153"/>
      <c r="J4" s="153"/>
      <c r="K4" s="153"/>
    </row>
    <row r="5" spans="2:12">
      <c r="C5" s="153" t="s">
        <v>282</v>
      </c>
      <c r="D5" s="153"/>
      <c r="E5" s="153"/>
      <c r="F5" s="153"/>
      <c r="G5" s="153"/>
      <c r="H5" s="153"/>
      <c r="I5" s="153"/>
      <c r="J5" s="153"/>
      <c r="K5" s="153"/>
    </row>
    <row r="6" spans="2:12" ht="15" customHeight="1">
      <c r="C6" s="146" t="s">
        <v>161</v>
      </c>
      <c r="D6" s="146"/>
      <c r="E6" s="146"/>
      <c r="F6" s="146"/>
      <c r="G6" s="146"/>
      <c r="H6" s="146"/>
      <c r="I6" s="146"/>
      <c r="J6" s="146"/>
      <c r="K6" s="146"/>
    </row>
    <row r="7" spans="2:12" ht="12.75" customHeight="1">
      <c r="C7" s="99"/>
      <c r="D7" s="99"/>
      <c r="E7" s="99"/>
      <c r="F7" s="99"/>
      <c r="G7" s="99"/>
      <c r="H7" s="99"/>
      <c r="I7" s="99"/>
      <c r="J7" s="99"/>
      <c r="K7" s="99"/>
    </row>
    <row r="8" spans="2:12" ht="17.25">
      <c r="C8" s="23" t="s">
        <v>257</v>
      </c>
      <c r="D8" s="40" t="s">
        <v>271</v>
      </c>
      <c r="E8" s="40">
        <v>2011</v>
      </c>
      <c r="F8" s="40">
        <v>2012</v>
      </c>
      <c r="G8" s="40">
        <v>2013</v>
      </c>
      <c r="H8" s="40">
        <v>2014</v>
      </c>
      <c r="I8" s="105">
        <v>2015</v>
      </c>
      <c r="J8" s="40" t="s">
        <v>47</v>
      </c>
      <c r="K8" s="93" t="s">
        <v>258</v>
      </c>
    </row>
    <row r="9" spans="2:12" ht="15.75">
      <c r="C9" s="38" t="s">
        <v>260</v>
      </c>
      <c r="D9" s="110">
        <v>58619</v>
      </c>
      <c r="E9" s="110">
        <v>4073</v>
      </c>
      <c r="F9" s="110">
        <v>3109</v>
      </c>
      <c r="G9" s="110">
        <v>3144</v>
      </c>
      <c r="H9" s="110">
        <v>3786</v>
      </c>
      <c r="I9" s="110">
        <v>1001</v>
      </c>
      <c r="J9" s="110">
        <v>73732</v>
      </c>
      <c r="K9" s="22">
        <v>0.22155846965635781</v>
      </c>
    </row>
    <row r="10" spans="2:12" ht="15.75">
      <c r="C10" s="38" t="s">
        <v>259</v>
      </c>
      <c r="D10" s="110">
        <v>50108</v>
      </c>
      <c r="E10" s="110">
        <v>2420</v>
      </c>
      <c r="F10" s="110">
        <v>1863</v>
      </c>
      <c r="G10" s="110">
        <v>2040</v>
      </c>
      <c r="H10" s="110">
        <v>2201</v>
      </c>
      <c r="I10" s="110">
        <v>620</v>
      </c>
      <c r="J10" s="110">
        <v>59252</v>
      </c>
      <c r="K10" s="22">
        <v>0.17804728535884706</v>
      </c>
    </row>
    <row r="11" spans="2:12" ht="15.75">
      <c r="C11" s="38" t="s">
        <v>265</v>
      </c>
      <c r="D11" s="110">
        <v>42166</v>
      </c>
      <c r="E11" s="110">
        <v>2737</v>
      </c>
      <c r="F11" s="110">
        <v>1309</v>
      </c>
      <c r="G11" s="110">
        <v>1701</v>
      </c>
      <c r="H11" s="110">
        <v>1442</v>
      </c>
      <c r="I11" s="110">
        <v>483</v>
      </c>
      <c r="J11" s="110">
        <v>49838</v>
      </c>
      <c r="K11" s="22">
        <v>0.1497590057333798</v>
      </c>
    </row>
    <row r="12" spans="2:12" ht="15.75">
      <c r="C12" s="38" t="s">
        <v>262</v>
      </c>
      <c r="D12" s="110">
        <v>36638</v>
      </c>
      <c r="E12" s="110">
        <v>831</v>
      </c>
      <c r="F12" s="110">
        <v>358</v>
      </c>
      <c r="G12" s="110">
        <v>527</v>
      </c>
      <c r="H12" s="110">
        <v>609</v>
      </c>
      <c r="I12" s="110">
        <v>194</v>
      </c>
      <c r="J12" s="110">
        <v>39157</v>
      </c>
      <c r="K12" s="22">
        <v>0.11766349748188036</v>
      </c>
    </row>
    <row r="13" spans="2:12" ht="15.75">
      <c r="C13" s="38" t="s">
        <v>261</v>
      </c>
      <c r="D13" s="110">
        <v>34427</v>
      </c>
      <c r="E13" s="110">
        <v>1071</v>
      </c>
      <c r="F13" s="110">
        <v>555</v>
      </c>
      <c r="G13" s="110">
        <v>540</v>
      </c>
      <c r="H13" s="110">
        <v>434</v>
      </c>
      <c r="I13" s="110">
        <v>108</v>
      </c>
      <c r="J13" s="110">
        <v>37135</v>
      </c>
      <c r="K13" s="22">
        <v>0.11158755724365062</v>
      </c>
    </row>
    <row r="14" spans="2:12" ht="15.75">
      <c r="C14" s="38" t="s">
        <v>263</v>
      </c>
      <c r="D14" s="110">
        <v>30183</v>
      </c>
      <c r="E14" s="110">
        <v>98</v>
      </c>
      <c r="F14" s="110">
        <v>28</v>
      </c>
      <c r="G14" s="110">
        <v>56</v>
      </c>
      <c r="H14" s="110">
        <v>15</v>
      </c>
      <c r="I14" s="110">
        <v>4</v>
      </c>
      <c r="J14" s="110">
        <v>30384</v>
      </c>
      <c r="K14" s="22">
        <v>9.1301369039749031E-2</v>
      </c>
    </row>
    <row r="15" spans="2:12" ht="15.75">
      <c r="C15" s="38" t="s">
        <v>264</v>
      </c>
      <c r="D15" s="110">
        <v>18658</v>
      </c>
      <c r="E15" s="110">
        <v>339</v>
      </c>
      <c r="F15" s="110">
        <v>38</v>
      </c>
      <c r="G15" s="110">
        <v>78</v>
      </c>
      <c r="H15" s="110">
        <v>68</v>
      </c>
      <c r="I15" s="110">
        <v>9</v>
      </c>
      <c r="J15" s="110">
        <v>19190</v>
      </c>
      <c r="K15" s="22">
        <v>5.7664338858372299E-2</v>
      </c>
    </row>
    <row r="16" spans="2:12" ht="15.75">
      <c r="C16" s="38" t="s">
        <v>268</v>
      </c>
      <c r="D16" s="110">
        <v>10913</v>
      </c>
      <c r="E16" s="110">
        <v>1285</v>
      </c>
      <c r="F16" s="110">
        <v>528</v>
      </c>
      <c r="G16" s="110">
        <v>422</v>
      </c>
      <c r="H16" s="110">
        <v>488</v>
      </c>
      <c r="I16" s="110">
        <v>230</v>
      </c>
      <c r="J16" s="110">
        <v>13866</v>
      </c>
      <c r="K16" s="22">
        <v>4.1666165847326228E-2</v>
      </c>
    </row>
    <row r="17" spans="3:11" ht="15.75">
      <c r="C17" s="38" t="s">
        <v>67</v>
      </c>
      <c r="D17" s="110">
        <v>3611</v>
      </c>
      <c r="E17" s="110">
        <v>136</v>
      </c>
      <c r="F17" s="110">
        <v>123</v>
      </c>
      <c r="G17" s="110">
        <v>170</v>
      </c>
      <c r="H17" s="110">
        <v>69</v>
      </c>
      <c r="I17" s="110">
        <v>6</v>
      </c>
      <c r="J17" s="110">
        <v>4115</v>
      </c>
      <c r="K17" s="22">
        <v>1.2365229515487337E-2</v>
      </c>
    </row>
    <row r="18" spans="3:11" ht="15.75">
      <c r="C18" s="38" t="s">
        <v>267</v>
      </c>
      <c r="D18" s="110">
        <v>3020</v>
      </c>
      <c r="E18" s="110">
        <v>16</v>
      </c>
      <c r="F18" s="110">
        <v>3</v>
      </c>
      <c r="G18" s="110">
        <v>14</v>
      </c>
      <c r="H18" s="110">
        <v>2</v>
      </c>
      <c r="I18" s="110">
        <v>1</v>
      </c>
      <c r="J18" s="110">
        <v>3056</v>
      </c>
      <c r="K18" s="22">
        <v>9.1830234263254682E-3</v>
      </c>
    </row>
    <row r="19" spans="3:11" ht="15.75">
      <c r="C19" s="38" t="s">
        <v>266</v>
      </c>
      <c r="D19" s="110">
        <v>1789</v>
      </c>
      <c r="E19" s="110">
        <v>179</v>
      </c>
      <c r="F19" s="110">
        <v>30</v>
      </c>
      <c r="G19" s="110">
        <v>26</v>
      </c>
      <c r="H19" s="110">
        <v>10</v>
      </c>
      <c r="I19" s="110">
        <v>1</v>
      </c>
      <c r="J19" s="110">
        <v>2035</v>
      </c>
      <c r="K19" s="22">
        <v>6.1150041467841389E-3</v>
      </c>
    </row>
    <row r="20" spans="3:11" ht="15.75">
      <c r="C20" s="38" t="s">
        <v>269</v>
      </c>
      <c r="D20" s="110">
        <v>822</v>
      </c>
      <c r="E20" s="110">
        <v>5</v>
      </c>
      <c r="F20" s="110">
        <v>5</v>
      </c>
      <c r="G20" s="110">
        <v>4</v>
      </c>
      <c r="H20" s="110">
        <v>0</v>
      </c>
      <c r="I20" s="110">
        <v>0</v>
      </c>
      <c r="J20" s="110">
        <v>836</v>
      </c>
      <c r="K20" s="22">
        <v>2.5121098116518623E-3</v>
      </c>
    </row>
    <row r="21" spans="3:11" ht="15.75">
      <c r="C21" s="38" t="s">
        <v>270</v>
      </c>
      <c r="D21" s="110">
        <v>174</v>
      </c>
      <c r="E21" s="110">
        <v>10</v>
      </c>
      <c r="F21" s="110">
        <v>3</v>
      </c>
      <c r="G21" s="110">
        <v>2</v>
      </c>
      <c r="H21" s="110">
        <v>2</v>
      </c>
      <c r="I21" s="110">
        <v>1</v>
      </c>
      <c r="J21" s="110">
        <v>192</v>
      </c>
      <c r="K21" s="22">
        <v>5.769438801879875E-4</v>
      </c>
    </row>
    <row r="22" spans="3:11" ht="15.75">
      <c r="C22" s="111" t="s">
        <v>47</v>
      </c>
      <c r="D22" s="50">
        <v>291128</v>
      </c>
      <c r="E22" s="50">
        <v>13200</v>
      </c>
      <c r="F22" s="50">
        <v>7952</v>
      </c>
      <c r="G22" s="50">
        <v>8724</v>
      </c>
      <c r="H22" s="50">
        <v>9126</v>
      </c>
      <c r="I22" s="50">
        <v>2658</v>
      </c>
      <c r="J22" s="50">
        <v>332788</v>
      </c>
      <c r="K22" s="108">
        <v>1</v>
      </c>
    </row>
    <row r="23" spans="3:11" ht="16.5">
      <c r="C23" s="14" t="s">
        <v>24</v>
      </c>
    </row>
    <row r="24" spans="3:11" ht="12.75" customHeight="1">
      <c r="C24" s="14" t="s">
        <v>277</v>
      </c>
    </row>
    <row r="25" spans="3:11" ht="12" customHeight="1">
      <c r="C25" s="14" t="s">
        <v>25</v>
      </c>
    </row>
    <row r="28" spans="3:11">
      <c r="D28" s="153" t="s">
        <v>283</v>
      </c>
      <c r="E28" s="153"/>
      <c r="F28" s="153"/>
      <c r="G28" s="153"/>
      <c r="H28" s="153"/>
      <c r="I28" s="153"/>
      <c r="J28" s="153"/>
    </row>
    <row r="29" spans="3:11">
      <c r="D29" s="153" t="s">
        <v>284</v>
      </c>
      <c r="E29" s="153"/>
      <c r="F29" s="153"/>
      <c r="G29" s="153"/>
      <c r="H29" s="153"/>
      <c r="I29" s="153"/>
      <c r="J29" s="153"/>
    </row>
    <row r="30" spans="3:11">
      <c r="D30" s="155" t="s">
        <v>58</v>
      </c>
      <c r="E30" s="155"/>
      <c r="F30" s="155"/>
      <c r="G30" s="155"/>
      <c r="H30" s="155"/>
      <c r="I30" s="155"/>
      <c r="J30" s="155"/>
    </row>
    <row r="45" spans="5:5" ht="12.75" customHeight="1">
      <c r="E45" s="14" t="s">
        <v>285</v>
      </c>
    </row>
    <row r="46" spans="5:5" ht="12" customHeight="1">
      <c r="E46" s="14" t="s">
        <v>286</v>
      </c>
    </row>
  </sheetData>
  <mergeCells count="7">
    <mergeCell ref="D30:J30"/>
    <mergeCell ref="B2:L2"/>
    <mergeCell ref="C4:K4"/>
    <mergeCell ref="C5:K5"/>
    <mergeCell ref="C6:K6"/>
    <mergeCell ref="D28:J28"/>
    <mergeCell ref="D29:J2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workbookViewId="0">
      <selection activeCell="B55" sqref="B55"/>
    </sheetView>
  </sheetViews>
  <sheetFormatPr defaultRowHeight="15"/>
  <cols>
    <col min="1" max="1" width="4.85546875" customWidth="1"/>
    <col min="4" max="4" width="10" bestFit="1" customWidth="1"/>
    <col min="5" max="9" width="9.28515625" bestFit="1" customWidth="1"/>
    <col min="10" max="10" width="10" bestFit="1" customWidth="1"/>
    <col min="11" max="11" width="12.28515625" customWidth="1"/>
  </cols>
  <sheetData>
    <row r="1" spans="2:12" ht="18" customHeight="1"/>
    <row r="2" spans="2:12" ht="45.75" customHeight="1">
      <c r="B2" s="160" t="s">
        <v>287</v>
      </c>
      <c r="C2" s="160"/>
      <c r="D2" s="160"/>
      <c r="E2" s="160"/>
      <c r="F2" s="160"/>
      <c r="G2" s="160"/>
      <c r="H2" s="160"/>
      <c r="I2" s="160"/>
      <c r="J2" s="160"/>
      <c r="K2" s="160"/>
      <c r="L2" s="160"/>
    </row>
    <row r="3" spans="2:12" ht="17.25" customHeight="1"/>
    <row r="4" spans="2:12">
      <c r="C4" s="153" t="s">
        <v>288</v>
      </c>
      <c r="D4" s="153"/>
      <c r="E4" s="153"/>
      <c r="F4" s="153"/>
      <c r="G4" s="153"/>
      <c r="H4" s="153"/>
      <c r="I4" s="153"/>
      <c r="J4" s="153"/>
      <c r="K4" s="153"/>
    </row>
    <row r="5" spans="2:12">
      <c r="B5" s="43"/>
      <c r="C5" s="153" t="s">
        <v>289</v>
      </c>
      <c r="D5" s="153"/>
      <c r="E5" s="153"/>
      <c r="F5" s="153"/>
      <c r="G5" s="153"/>
      <c r="H5" s="153"/>
      <c r="I5" s="153"/>
      <c r="J5" s="153"/>
      <c r="K5" s="153"/>
    </row>
    <row r="6" spans="2:12">
      <c r="B6" s="48"/>
      <c r="C6" s="155" t="s">
        <v>161</v>
      </c>
      <c r="D6" s="155"/>
      <c r="E6" s="155"/>
      <c r="F6" s="155"/>
      <c r="G6" s="155"/>
      <c r="H6" s="155"/>
      <c r="I6" s="155"/>
      <c r="J6" s="155"/>
      <c r="K6" s="155"/>
    </row>
    <row r="7" spans="2:12">
      <c r="B7" s="48"/>
      <c r="C7" s="103"/>
      <c r="D7" s="103"/>
      <c r="E7" s="103"/>
      <c r="F7" s="103"/>
      <c r="G7" s="103"/>
      <c r="H7" s="103"/>
      <c r="I7" s="103"/>
      <c r="J7" s="103"/>
      <c r="K7" s="103"/>
    </row>
    <row r="8" spans="2:12" ht="17.25">
      <c r="C8" s="23" t="s">
        <v>257</v>
      </c>
      <c r="D8" s="40" t="s">
        <v>271</v>
      </c>
      <c r="E8" s="40">
        <v>2011</v>
      </c>
      <c r="F8" s="40">
        <v>2012</v>
      </c>
      <c r="G8" s="40">
        <v>2013</v>
      </c>
      <c r="H8" s="40">
        <v>2014</v>
      </c>
      <c r="I8" s="40">
        <v>2015</v>
      </c>
      <c r="J8" s="40" t="s">
        <v>47</v>
      </c>
      <c r="K8" s="93" t="s">
        <v>258</v>
      </c>
    </row>
    <row r="9" spans="2:12" ht="15.75">
      <c r="C9" s="38" t="s">
        <v>260</v>
      </c>
      <c r="D9" s="112">
        <v>126730</v>
      </c>
      <c r="E9" s="112">
        <v>6000</v>
      </c>
      <c r="F9" s="112">
        <v>4950</v>
      </c>
      <c r="G9" s="112">
        <v>5022</v>
      </c>
      <c r="H9" s="112">
        <v>3198</v>
      </c>
      <c r="I9" s="112">
        <v>1083</v>
      </c>
      <c r="J9" s="112">
        <f>SUM(D9:I9)</f>
        <v>146983</v>
      </c>
      <c r="K9" s="113">
        <f>+J9/$J$22</f>
        <v>0.38538867140898136</v>
      </c>
    </row>
    <row r="10" spans="2:12" ht="15.75">
      <c r="C10" s="38" t="s">
        <v>262</v>
      </c>
      <c r="D10" s="112">
        <v>71326</v>
      </c>
      <c r="E10" s="112">
        <v>308</v>
      </c>
      <c r="F10" s="112">
        <v>127</v>
      </c>
      <c r="G10" s="112">
        <v>169</v>
      </c>
      <c r="H10" s="112">
        <v>167</v>
      </c>
      <c r="I10" s="112">
        <v>117</v>
      </c>
      <c r="J10" s="112">
        <f t="shared" ref="J10:J20" si="0">SUM(D10:I10)</f>
        <v>72214</v>
      </c>
      <c r="K10" s="113">
        <f t="shared" ref="K10:K21" si="1">+J10/$J$22</f>
        <v>0.18934473726300444</v>
      </c>
    </row>
    <row r="11" spans="2:12" ht="15.75">
      <c r="C11" s="38" t="s">
        <v>261</v>
      </c>
      <c r="D11" s="112">
        <v>55700</v>
      </c>
      <c r="E11" s="112">
        <v>359</v>
      </c>
      <c r="F11" s="112">
        <v>81</v>
      </c>
      <c r="G11" s="112">
        <v>129</v>
      </c>
      <c r="H11" s="112">
        <v>64</v>
      </c>
      <c r="I11" s="112">
        <v>35</v>
      </c>
      <c r="J11" s="112">
        <f t="shared" si="0"/>
        <v>56368</v>
      </c>
      <c r="K11" s="113">
        <f t="shared" si="1"/>
        <v>0.14779660661424424</v>
      </c>
    </row>
    <row r="12" spans="2:12" ht="15.75">
      <c r="C12" s="38" t="s">
        <v>259</v>
      </c>
      <c r="D12" s="112">
        <v>22854</v>
      </c>
      <c r="E12" s="112">
        <v>302</v>
      </c>
      <c r="F12" s="112">
        <v>195</v>
      </c>
      <c r="G12" s="112">
        <v>325</v>
      </c>
      <c r="H12" s="112">
        <v>148</v>
      </c>
      <c r="I12" s="112">
        <v>85</v>
      </c>
      <c r="J12" s="112">
        <f t="shared" si="0"/>
        <v>23909</v>
      </c>
      <c r="K12" s="113">
        <f t="shared" si="1"/>
        <v>6.2689275254399046E-2</v>
      </c>
    </row>
    <row r="13" spans="2:12" ht="15.75">
      <c r="C13" s="38" t="s">
        <v>263</v>
      </c>
      <c r="D13" s="112">
        <v>21145</v>
      </c>
      <c r="E13" s="112">
        <v>27</v>
      </c>
      <c r="F13" s="112">
        <v>68</v>
      </c>
      <c r="G13" s="112">
        <v>27</v>
      </c>
      <c r="H13" s="112">
        <v>11</v>
      </c>
      <c r="I13" s="112">
        <v>4</v>
      </c>
      <c r="J13" s="112">
        <f t="shared" si="0"/>
        <v>21282</v>
      </c>
      <c r="K13" s="113">
        <f t="shared" si="1"/>
        <v>5.5801294741064898E-2</v>
      </c>
    </row>
    <row r="14" spans="2:12" ht="15.75">
      <c r="C14" s="38" t="s">
        <v>265</v>
      </c>
      <c r="D14" s="112">
        <v>17724</v>
      </c>
      <c r="E14" s="112">
        <v>221</v>
      </c>
      <c r="F14" s="112">
        <v>189</v>
      </c>
      <c r="G14" s="112">
        <v>241</v>
      </c>
      <c r="H14" s="112">
        <v>149</v>
      </c>
      <c r="I14" s="112">
        <v>46</v>
      </c>
      <c r="J14" s="112">
        <f t="shared" si="0"/>
        <v>18570</v>
      </c>
      <c r="K14" s="113">
        <f t="shared" si="1"/>
        <v>4.869044466410935E-2</v>
      </c>
    </row>
    <row r="15" spans="2:12" ht="15.75">
      <c r="C15" s="38" t="s">
        <v>269</v>
      </c>
      <c r="D15" s="112">
        <v>9513</v>
      </c>
      <c r="E15" s="112">
        <v>32</v>
      </c>
      <c r="F15" s="112">
        <v>38</v>
      </c>
      <c r="G15" s="112">
        <v>25</v>
      </c>
      <c r="H15" s="112">
        <v>18</v>
      </c>
      <c r="I15" s="112">
        <v>7</v>
      </c>
      <c r="J15" s="112">
        <f t="shared" si="0"/>
        <v>9633</v>
      </c>
      <c r="K15" s="113">
        <f t="shared" si="1"/>
        <v>2.5257676545469326E-2</v>
      </c>
    </row>
    <row r="16" spans="2:12" ht="15.75">
      <c r="C16" s="38" t="s">
        <v>67</v>
      </c>
      <c r="D16" s="112">
        <v>9000</v>
      </c>
      <c r="E16" s="112">
        <v>25</v>
      </c>
      <c r="F16" s="112">
        <v>19</v>
      </c>
      <c r="G16" s="112">
        <v>8</v>
      </c>
      <c r="H16" s="112">
        <v>6</v>
      </c>
      <c r="I16" s="112">
        <v>0</v>
      </c>
      <c r="J16" s="112">
        <f t="shared" si="0"/>
        <v>9058</v>
      </c>
      <c r="K16" s="113">
        <f t="shared" si="1"/>
        <v>2.3750029497442243E-2</v>
      </c>
    </row>
    <row r="17" spans="3:11" ht="15.75">
      <c r="C17" s="38" t="s">
        <v>267</v>
      </c>
      <c r="D17" s="112">
        <v>7867</v>
      </c>
      <c r="E17" s="112">
        <v>1</v>
      </c>
      <c r="F17" s="112">
        <v>0</v>
      </c>
      <c r="G17" s="112">
        <v>3</v>
      </c>
      <c r="H17" s="112">
        <v>0</v>
      </c>
      <c r="I17" s="112">
        <v>0</v>
      </c>
      <c r="J17" s="112">
        <f t="shared" si="0"/>
        <v>7871</v>
      </c>
      <c r="K17" s="113">
        <f t="shared" si="1"/>
        <v>2.0637721591341123E-2</v>
      </c>
    </row>
    <row r="18" spans="3:11" ht="15.75">
      <c r="C18" s="38" t="s">
        <v>264</v>
      </c>
      <c r="D18" s="112">
        <v>4963</v>
      </c>
      <c r="E18" s="112">
        <v>78</v>
      </c>
      <c r="F18" s="112">
        <v>183</v>
      </c>
      <c r="G18" s="112">
        <v>129</v>
      </c>
      <c r="H18" s="112">
        <v>61</v>
      </c>
      <c r="I18" s="112">
        <v>31</v>
      </c>
      <c r="J18" s="112">
        <f t="shared" si="0"/>
        <v>5445</v>
      </c>
      <c r="K18" s="113">
        <f t="shared" si="1"/>
        <v>1.4276762046099914E-2</v>
      </c>
    </row>
    <row r="19" spans="3:11" ht="15.75">
      <c r="C19" s="38" t="s">
        <v>268</v>
      </c>
      <c r="D19" s="112">
        <v>3459</v>
      </c>
      <c r="E19" s="112">
        <v>382</v>
      </c>
      <c r="F19" s="112">
        <v>232</v>
      </c>
      <c r="G19" s="112">
        <v>397</v>
      </c>
      <c r="H19" s="112">
        <v>164</v>
      </c>
      <c r="I19" s="112">
        <v>96</v>
      </c>
      <c r="J19" s="112">
        <f t="shared" si="0"/>
        <v>4730</v>
      </c>
      <c r="K19" s="113">
        <f t="shared" si="1"/>
        <v>1.2402035716814067E-2</v>
      </c>
    </row>
    <row r="20" spans="3:11" ht="15.75">
      <c r="C20" s="38" t="s">
        <v>266</v>
      </c>
      <c r="D20" s="112">
        <v>3904</v>
      </c>
      <c r="E20" s="112">
        <v>14</v>
      </c>
      <c r="F20" s="112">
        <v>5</v>
      </c>
      <c r="G20" s="112">
        <v>6</v>
      </c>
      <c r="H20" s="112">
        <v>2</v>
      </c>
      <c r="I20" s="112">
        <v>6</v>
      </c>
      <c r="J20" s="112">
        <f t="shared" si="0"/>
        <v>3937</v>
      </c>
      <c r="K20" s="113">
        <f t="shared" si="1"/>
        <v>1.0322793787969763E-2</v>
      </c>
    </row>
    <row r="21" spans="3:11" ht="15.75">
      <c r="C21" s="38" t="s">
        <v>270</v>
      </c>
      <c r="D21" s="112">
        <v>1382</v>
      </c>
      <c r="E21" s="112">
        <v>2</v>
      </c>
      <c r="F21" s="112">
        <v>0</v>
      </c>
      <c r="G21" s="112">
        <v>1</v>
      </c>
      <c r="H21" s="112">
        <v>4</v>
      </c>
      <c r="I21" s="112">
        <v>0</v>
      </c>
      <c r="J21" s="112">
        <f>SUM(D21:I21)</f>
        <v>1389</v>
      </c>
      <c r="K21" s="113">
        <f t="shared" si="1"/>
        <v>3.6419508690601985E-3</v>
      </c>
    </row>
    <row r="22" spans="3:11" ht="15.75">
      <c r="C22" s="111" t="s">
        <v>47</v>
      </c>
      <c r="D22" s="114">
        <f>SUM(D9:D21)</f>
        <v>355567</v>
      </c>
      <c r="E22" s="114">
        <f t="shared" ref="E22:J22" si="2">SUM(E9:E21)</f>
        <v>7751</v>
      </c>
      <c r="F22" s="114">
        <f t="shared" si="2"/>
        <v>6087</v>
      </c>
      <c r="G22" s="114">
        <f t="shared" si="2"/>
        <v>6482</v>
      </c>
      <c r="H22" s="114">
        <f t="shared" si="2"/>
        <v>3992</v>
      </c>
      <c r="I22" s="114">
        <f t="shared" si="2"/>
        <v>1510</v>
      </c>
      <c r="J22" s="114">
        <f t="shared" si="2"/>
        <v>381389</v>
      </c>
      <c r="K22" s="115">
        <f>+J22/J22</f>
        <v>1</v>
      </c>
    </row>
    <row r="23" spans="3:11" ht="15" customHeight="1">
      <c r="C23" s="14" t="s">
        <v>24</v>
      </c>
    </row>
    <row r="24" spans="3:11" ht="12.75" customHeight="1">
      <c r="C24" s="14" t="s">
        <v>277</v>
      </c>
    </row>
    <row r="25" spans="3:11" ht="14.25" customHeight="1">
      <c r="C25" s="14" t="s">
        <v>25</v>
      </c>
    </row>
    <row r="28" spans="3:11">
      <c r="D28" s="153" t="s">
        <v>290</v>
      </c>
      <c r="E28" s="153"/>
      <c r="F28" s="153"/>
      <c r="G28" s="153"/>
      <c r="H28" s="153"/>
      <c r="I28" s="153"/>
      <c r="J28" s="153"/>
      <c r="K28" s="153"/>
    </row>
    <row r="29" spans="3:11">
      <c r="D29" s="153" t="s">
        <v>291</v>
      </c>
      <c r="E29" s="153"/>
      <c r="F29" s="153"/>
      <c r="G29" s="153"/>
      <c r="H29" s="153"/>
      <c r="I29" s="153"/>
      <c r="J29" s="153"/>
      <c r="K29" s="153"/>
    </row>
    <row r="30" spans="3:11">
      <c r="D30" s="155" t="s">
        <v>58</v>
      </c>
      <c r="E30" s="155"/>
      <c r="F30" s="155"/>
      <c r="G30" s="155"/>
      <c r="H30" s="155"/>
      <c r="I30" s="155"/>
      <c r="J30" s="155"/>
      <c r="K30" s="155"/>
    </row>
    <row r="47" spans="5:5" ht="15.75" customHeight="1">
      <c r="E47" s="14" t="s">
        <v>24</v>
      </c>
    </row>
    <row r="48" spans="5:5" ht="13.5" customHeight="1">
      <c r="E48" s="14" t="s">
        <v>25</v>
      </c>
    </row>
  </sheetData>
  <mergeCells count="7">
    <mergeCell ref="D28:K28"/>
    <mergeCell ref="D29:K29"/>
    <mergeCell ref="D30:K30"/>
    <mergeCell ref="B2:L2"/>
    <mergeCell ref="C4:K4"/>
    <mergeCell ref="C5:K5"/>
    <mergeCell ref="C6:K6"/>
  </mergeCells>
  <pageMargins left="0.7" right="0.7" top="0.75" bottom="0.75" header="0.3" footer="0.3"/>
  <ignoredErrors>
    <ignoredError sqref="E22:I22" formulaRange="1"/>
  </ignoredErrors>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8"/>
  <sheetViews>
    <sheetView showGridLines="0" workbookViewId="0">
      <selection activeCell="F57" sqref="F57"/>
    </sheetView>
  </sheetViews>
  <sheetFormatPr defaultRowHeight="15"/>
  <cols>
    <col min="1" max="1" width="5.42578125" customWidth="1"/>
    <col min="5" max="5" width="10" customWidth="1"/>
    <col min="6" max="6" width="10.42578125" customWidth="1"/>
    <col min="7" max="7" width="11.28515625" customWidth="1"/>
    <col min="8" max="8" width="12" customWidth="1"/>
    <col min="12" max="12" width="4.85546875" customWidth="1"/>
  </cols>
  <sheetData>
    <row r="2" spans="1:15" ht="18">
      <c r="A2" s="116"/>
      <c r="B2" s="5" t="s">
        <v>292</v>
      </c>
      <c r="C2" s="116"/>
      <c r="D2" s="116"/>
      <c r="E2" s="116"/>
      <c r="F2" s="116"/>
      <c r="G2" s="116"/>
    </row>
    <row r="3" spans="1:15" ht="18">
      <c r="A3" s="116"/>
      <c r="B3" s="116"/>
      <c r="C3" s="116"/>
      <c r="D3" s="116"/>
      <c r="E3" s="116"/>
      <c r="F3" s="116"/>
      <c r="G3" s="116"/>
    </row>
    <row r="4" spans="1:15" ht="80.25" customHeight="1">
      <c r="B4" s="160" t="s">
        <v>293</v>
      </c>
      <c r="C4" s="160"/>
      <c r="D4" s="160"/>
      <c r="E4" s="160"/>
      <c r="F4" s="160"/>
      <c r="G4" s="160"/>
      <c r="H4" s="160"/>
      <c r="I4" s="160"/>
      <c r="J4" s="160"/>
      <c r="K4" s="160"/>
      <c r="L4" s="160"/>
    </row>
    <row r="6" spans="1:15">
      <c r="E6" s="153" t="s">
        <v>294</v>
      </c>
      <c r="F6" s="153"/>
      <c r="G6" s="153"/>
    </row>
    <row r="7" spans="1:15">
      <c r="E7" s="153" t="s">
        <v>295</v>
      </c>
      <c r="F7" s="153"/>
      <c r="G7" s="153"/>
    </row>
    <row r="8" spans="1:15">
      <c r="E8" s="155" t="s">
        <v>296</v>
      </c>
      <c r="F8" s="155"/>
      <c r="G8" s="155"/>
    </row>
    <row r="9" spans="1:15" ht="15.75">
      <c r="E9" s="111" t="s">
        <v>297</v>
      </c>
      <c r="F9" s="17" t="s">
        <v>298</v>
      </c>
      <c r="G9" s="18" t="s">
        <v>299</v>
      </c>
    </row>
    <row r="10" spans="1:15" ht="15.75">
      <c r="E10" s="117">
        <v>2010</v>
      </c>
      <c r="F10" s="118">
        <v>83906</v>
      </c>
      <c r="G10" s="119" t="s">
        <v>300</v>
      </c>
    </row>
    <row r="11" spans="1:15" ht="15.75">
      <c r="E11" s="117">
        <v>2011</v>
      </c>
      <c r="F11" s="118">
        <v>85899</v>
      </c>
      <c r="G11" s="46">
        <f>+F11/F10-1</f>
        <v>2.3752770957976788E-2</v>
      </c>
    </row>
    <row r="12" spans="1:15" ht="15.75">
      <c r="E12" s="117">
        <v>2012</v>
      </c>
      <c r="F12" s="118">
        <v>96792</v>
      </c>
      <c r="G12" s="46">
        <f t="shared" ref="G12:G14" si="0">+F12/F11-1</f>
        <v>0.12681172074180136</v>
      </c>
    </row>
    <row r="13" spans="1:15" ht="15.75">
      <c r="E13" s="117">
        <v>2013</v>
      </c>
      <c r="F13" s="118">
        <v>122734</v>
      </c>
      <c r="G13" s="46">
        <f t="shared" si="0"/>
        <v>0.26801801801801806</v>
      </c>
    </row>
    <row r="14" spans="1:15" ht="16.5" thickBot="1">
      <c r="E14" s="120">
        <v>2014</v>
      </c>
      <c r="F14" s="121">
        <v>138844</v>
      </c>
      <c r="G14" s="122">
        <f t="shared" si="0"/>
        <v>0.13125947170303265</v>
      </c>
    </row>
    <row r="15" spans="1:15" ht="17.25" thickTop="1">
      <c r="E15" s="14" t="s">
        <v>301</v>
      </c>
      <c r="F15" s="14"/>
      <c r="G15" s="14"/>
      <c r="I15" s="14"/>
      <c r="J15" s="14"/>
      <c r="K15" s="14"/>
      <c r="L15" s="14"/>
      <c r="M15" s="14"/>
      <c r="N15" s="14"/>
      <c r="O15" s="14"/>
    </row>
    <row r="16" spans="1:15" ht="12" customHeight="1">
      <c r="E16" s="14" t="s">
        <v>302</v>
      </c>
      <c r="F16" s="14"/>
      <c r="G16" s="14"/>
      <c r="I16" s="14"/>
      <c r="J16" s="14"/>
      <c r="K16" s="14"/>
      <c r="L16" s="14"/>
      <c r="M16" s="14"/>
      <c r="N16" s="14"/>
      <c r="O16" s="14"/>
    </row>
    <row r="17" spans="5:11" ht="12" customHeight="1">
      <c r="E17" s="14" t="s">
        <v>303</v>
      </c>
      <c r="F17" s="14"/>
      <c r="G17" s="14"/>
      <c r="I17" s="14"/>
      <c r="J17" s="14"/>
      <c r="K17" s="14"/>
    </row>
    <row r="18" spans="5:11" ht="16.5">
      <c r="I18" s="123"/>
    </row>
  </sheetData>
  <mergeCells count="4">
    <mergeCell ref="B4:L4"/>
    <mergeCell ref="E8:G8"/>
    <mergeCell ref="E7:G7"/>
    <mergeCell ref="E6:G6"/>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9"/>
  <sheetViews>
    <sheetView showGridLines="0" workbookViewId="0">
      <selection activeCell="C51" sqref="C51"/>
    </sheetView>
  </sheetViews>
  <sheetFormatPr defaultRowHeight="15"/>
  <cols>
    <col min="1" max="1" width="5" customWidth="1"/>
    <col min="3" max="3" width="26.42578125" customWidth="1"/>
    <col min="4" max="4" width="13.5703125" customWidth="1"/>
    <col min="5" max="8" width="10.7109375" customWidth="1"/>
    <col min="10" max="10" width="4" customWidth="1"/>
    <col min="11" max="11" width="7.85546875" customWidth="1"/>
  </cols>
  <sheetData>
    <row r="2" spans="2:11" ht="18">
      <c r="B2" s="5" t="s">
        <v>304</v>
      </c>
      <c r="C2" s="124"/>
      <c r="D2" s="124"/>
      <c r="E2" s="124"/>
      <c r="F2" s="124"/>
    </row>
    <row r="4" spans="2:11" ht="76.5" customHeight="1">
      <c r="B4" s="160" t="s">
        <v>305</v>
      </c>
      <c r="C4" s="160"/>
      <c r="D4" s="160"/>
      <c r="E4" s="160"/>
      <c r="F4" s="160"/>
      <c r="G4" s="160"/>
      <c r="H4" s="160"/>
      <c r="I4" s="160"/>
      <c r="J4" s="160"/>
      <c r="K4" s="160"/>
    </row>
    <row r="6" spans="2:11">
      <c r="C6" s="153" t="s">
        <v>306</v>
      </c>
      <c r="D6" s="153"/>
      <c r="E6" s="153"/>
      <c r="F6" s="153"/>
      <c r="G6" s="153"/>
      <c r="H6" s="153"/>
    </row>
    <row r="7" spans="2:11">
      <c r="C7" s="153" t="s">
        <v>307</v>
      </c>
      <c r="D7" s="153"/>
      <c r="E7" s="153"/>
      <c r="F7" s="153"/>
      <c r="G7" s="153"/>
      <c r="H7" s="153"/>
    </row>
    <row r="8" spans="2:11" ht="15" customHeight="1">
      <c r="C8" s="146" t="s">
        <v>308</v>
      </c>
      <c r="D8" s="146"/>
      <c r="E8" s="146"/>
      <c r="F8" s="146"/>
      <c r="G8" s="146"/>
      <c r="H8" s="146"/>
    </row>
    <row r="9" spans="2:11" ht="6.75" customHeight="1">
      <c r="C9" s="99"/>
      <c r="D9" s="99"/>
      <c r="E9" s="99"/>
      <c r="F9" s="99"/>
      <c r="G9" s="99"/>
      <c r="H9" s="99"/>
    </row>
    <row r="10" spans="2:11">
      <c r="C10" s="170" t="s">
        <v>309</v>
      </c>
      <c r="D10" s="171" t="s">
        <v>297</v>
      </c>
      <c r="E10" s="172"/>
      <c r="F10" s="172"/>
      <c r="G10" s="172"/>
      <c r="H10" s="172"/>
    </row>
    <row r="11" spans="2:11">
      <c r="C11" s="170"/>
      <c r="D11" s="125">
        <v>2010</v>
      </c>
      <c r="E11" s="126">
        <v>2011</v>
      </c>
      <c r="F11" s="126">
        <v>2012</v>
      </c>
      <c r="G11" s="126">
        <v>2013</v>
      </c>
      <c r="H11" s="127">
        <v>2014</v>
      </c>
    </row>
    <row r="12" spans="2:11">
      <c r="C12" s="128" t="s">
        <v>310</v>
      </c>
      <c r="D12" s="129">
        <v>1199311618</v>
      </c>
      <c r="E12" s="129">
        <v>1218450000</v>
      </c>
      <c r="F12" s="129">
        <v>1187183800</v>
      </c>
      <c r="G12" s="129">
        <v>989122600</v>
      </c>
      <c r="H12" s="130">
        <v>1235.4000000000001</v>
      </c>
    </row>
    <row r="13" spans="2:11">
      <c r="C13" s="128" t="s">
        <v>311</v>
      </c>
      <c r="D13" s="129">
        <v>4237185809.5300002</v>
      </c>
      <c r="E13" s="129">
        <v>4267708506.23</v>
      </c>
      <c r="F13" s="129">
        <v>4496044700.3900003</v>
      </c>
      <c r="G13" s="129">
        <v>4576250760.4400005</v>
      </c>
      <c r="H13" s="131">
        <v>5691.3321439800002</v>
      </c>
    </row>
    <row r="14" spans="2:11">
      <c r="C14" s="128" t="s">
        <v>298</v>
      </c>
      <c r="D14" s="129">
        <v>534521466.94</v>
      </c>
      <c r="E14" s="129">
        <v>573231934.69000006</v>
      </c>
      <c r="F14" s="129">
        <v>684243690.38999999</v>
      </c>
      <c r="G14" s="129">
        <v>806807957.72000003</v>
      </c>
      <c r="H14" s="132">
        <v>898.69774224000003</v>
      </c>
    </row>
    <row r="15" spans="2:11">
      <c r="C15" s="128" t="s">
        <v>312</v>
      </c>
      <c r="D15" s="129">
        <v>29367950</v>
      </c>
      <c r="E15" s="129">
        <v>30150700</v>
      </c>
      <c r="F15" s="129">
        <v>33532250</v>
      </c>
      <c r="G15" s="129">
        <v>42946900</v>
      </c>
      <c r="H15" s="132">
        <v>43.217700000000001</v>
      </c>
    </row>
    <row r="16" spans="2:11">
      <c r="C16" s="128" t="s">
        <v>313</v>
      </c>
      <c r="D16" s="129">
        <v>78873735</v>
      </c>
      <c r="E16" s="129">
        <v>78262995</v>
      </c>
      <c r="F16" s="129">
        <v>83474700</v>
      </c>
      <c r="G16" s="129">
        <v>82773850</v>
      </c>
      <c r="H16" s="132">
        <v>51.972749999999998</v>
      </c>
    </row>
    <row r="17" spans="2:11" ht="17.25">
      <c r="C17" s="133" t="s">
        <v>314</v>
      </c>
      <c r="D17" s="134">
        <v>0</v>
      </c>
      <c r="E17" s="134">
        <v>0</v>
      </c>
      <c r="F17" s="134">
        <v>0</v>
      </c>
      <c r="G17" s="129">
        <v>302983397.54000002</v>
      </c>
      <c r="H17" s="132">
        <v>416.65</v>
      </c>
    </row>
    <row r="18" spans="2:11" ht="15.75" thickBot="1">
      <c r="C18" s="185" t="s">
        <v>47</v>
      </c>
      <c r="D18" s="136">
        <v>6079260579.4700003</v>
      </c>
      <c r="E18" s="137">
        <v>6167804135.9200001</v>
      </c>
      <c r="F18" s="136">
        <v>6484479140.7800007</v>
      </c>
      <c r="G18" s="137">
        <f>SUBTOTAL(9,G12:G17)</f>
        <v>6800885465.7000008</v>
      </c>
      <c r="H18" s="138">
        <f>SUBTOTAL(9,H12:H17)</f>
        <v>8337.2703362199991</v>
      </c>
    </row>
    <row r="19" spans="2:11" ht="15" customHeight="1">
      <c r="C19" s="14" t="s">
        <v>315</v>
      </c>
      <c r="D19" s="14"/>
      <c r="E19" s="14"/>
      <c r="F19" s="14"/>
      <c r="G19" s="14"/>
      <c r="H19" s="14"/>
    </row>
    <row r="20" spans="2:11" ht="15" customHeight="1">
      <c r="C20" s="14" t="s">
        <v>316</v>
      </c>
      <c r="D20" s="14"/>
      <c r="E20" s="14"/>
      <c r="F20" s="14"/>
      <c r="G20" s="14"/>
      <c r="H20" s="14"/>
    </row>
    <row r="21" spans="2:11" ht="15" customHeight="1">
      <c r="C21" s="14" t="s">
        <v>25</v>
      </c>
      <c r="D21" s="14"/>
      <c r="E21" s="14"/>
      <c r="F21" s="14"/>
      <c r="G21" s="14"/>
      <c r="H21" s="14"/>
    </row>
    <row r="22" spans="2:11" ht="15.75" customHeight="1"/>
    <row r="23" spans="2:11" ht="57.75" customHeight="1">
      <c r="B23" s="160" t="s">
        <v>317</v>
      </c>
      <c r="C23" s="160"/>
      <c r="D23" s="160"/>
      <c r="E23" s="160"/>
      <c r="F23" s="160"/>
      <c r="G23" s="160"/>
      <c r="H23" s="160"/>
      <c r="I23" s="160"/>
      <c r="J23" s="160"/>
      <c r="K23" s="160"/>
    </row>
    <row r="25" spans="2:11">
      <c r="C25" s="153" t="s">
        <v>318</v>
      </c>
      <c r="D25" s="153"/>
      <c r="E25" s="153"/>
      <c r="F25" s="43"/>
      <c r="G25" s="43"/>
    </row>
    <row r="26" spans="2:11">
      <c r="B26" s="153" t="s">
        <v>319</v>
      </c>
      <c r="C26" s="153"/>
      <c r="D26" s="153"/>
      <c r="E26" s="153"/>
      <c r="F26" s="153"/>
      <c r="G26" s="43"/>
      <c r="H26" s="43"/>
    </row>
    <row r="27" spans="2:11">
      <c r="C27" s="153" t="s">
        <v>320</v>
      </c>
      <c r="D27" s="153"/>
      <c r="E27" s="153"/>
      <c r="F27" s="43"/>
      <c r="G27" s="43"/>
    </row>
    <row r="28" spans="2:11">
      <c r="C28" s="155" t="s">
        <v>321</v>
      </c>
      <c r="D28" s="155"/>
      <c r="E28" s="155"/>
      <c r="F28" s="48"/>
      <c r="G28" s="48"/>
      <c r="H28" s="48"/>
    </row>
    <row r="29" spans="2:11" ht="8.25" customHeight="1">
      <c r="C29" s="103"/>
      <c r="D29" s="103"/>
      <c r="E29" s="103"/>
      <c r="F29" s="48"/>
      <c r="G29" s="48"/>
      <c r="H29" s="48"/>
    </row>
    <row r="30" spans="2:11" ht="16.5" customHeight="1">
      <c r="C30" s="135" t="s">
        <v>322</v>
      </c>
      <c r="D30" s="135" t="s">
        <v>323</v>
      </c>
      <c r="E30" s="135" t="s">
        <v>342</v>
      </c>
    </row>
    <row r="31" spans="2:11" ht="15.75">
      <c r="C31" s="128" t="s">
        <v>311</v>
      </c>
      <c r="D31" s="131">
        <v>5691.3321439800002</v>
      </c>
      <c r="E31" s="46">
        <f>+D31/$D$37</f>
        <v>0.68263325798518537</v>
      </c>
    </row>
    <row r="32" spans="2:11" ht="15.75">
      <c r="C32" s="128" t="s">
        <v>310</v>
      </c>
      <c r="D32" s="130">
        <v>1235.4000000000001</v>
      </c>
      <c r="E32" s="46">
        <f t="shared" ref="E32:E36" si="0">+D32/$D$37</f>
        <v>0.14817710609403184</v>
      </c>
    </row>
    <row r="33" spans="3:5" ht="15.75">
      <c r="C33" s="128" t="s">
        <v>298</v>
      </c>
      <c r="D33" s="132">
        <v>898.69774224000003</v>
      </c>
      <c r="E33" s="46">
        <f t="shared" si="0"/>
        <v>0.10779215695188873</v>
      </c>
    </row>
    <row r="34" spans="3:5" ht="15.75">
      <c r="C34" s="128" t="s">
        <v>313</v>
      </c>
      <c r="D34" s="132">
        <v>51.972749999999998</v>
      </c>
      <c r="E34" s="46">
        <f t="shared" si="0"/>
        <v>6.2337475236754021E-3</v>
      </c>
    </row>
    <row r="35" spans="3:5" ht="15.75">
      <c r="C35" s="128" t="s">
        <v>312</v>
      </c>
      <c r="D35" s="132">
        <v>43.217700000000001</v>
      </c>
      <c r="E35" s="46">
        <f t="shared" si="0"/>
        <v>5.1836439355998371E-3</v>
      </c>
    </row>
    <row r="36" spans="3:5" ht="15.75">
      <c r="C36" s="133" t="s">
        <v>324</v>
      </c>
      <c r="D36" s="132">
        <v>416.7</v>
      </c>
      <c r="E36" s="46">
        <f t="shared" si="0"/>
        <v>4.9980087509618791E-2</v>
      </c>
    </row>
    <row r="37" spans="3:5">
      <c r="C37" s="185" t="s">
        <v>47</v>
      </c>
      <c r="D37" s="139">
        <f>SUBTOTAL(9,D31:D36)</f>
        <v>8337.3203362200002</v>
      </c>
      <c r="E37" s="140">
        <f>+D37/D37</f>
        <v>1</v>
      </c>
    </row>
    <row r="38" spans="3:5" ht="15" customHeight="1">
      <c r="C38" s="14" t="s">
        <v>315</v>
      </c>
    </row>
    <row r="39" spans="3:5" ht="15" customHeight="1">
      <c r="C39" s="14" t="s">
        <v>25</v>
      </c>
    </row>
  </sheetData>
  <mergeCells count="11">
    <mergeCell ref="B4:K4"/>
    <mergeCell ref="C10:C11"/>
    <mergeCell ref="D10:H10"/>
    <mergeCell ref="C6:H6"/>
    <mergeCell ref="C7:H7"/>
    <mergeCell ref="C8:H8"/>
    <mergeCell ref="C25:E25"/>
    <mergeCell ref="C27:E27"/>
    <mergeCell ref="C28:E28"/>
    <mergeCell ref="B23:K23"/>
    <mergeCell ref="B26:F26"/>
  </mergeCells>
  <pageMargins left="0.7" right="0.7" top="0.75" bottom="0.75" header="0.3" footer="0.3"/>
  <ignoredErrors>
    <ignoredError sqref="G18:H18"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34"/>
  <sheetViews>
    <sheetView showGridLines="0" workbookViewId="0">
      <selection activeCell="D55" sqref="D55"/>
    </sheetView>
  </sheetViews>
  <sheetFormatPr defaultRowHeight="15"/>
  <cols>
    <col min="1" max="1" width="6" customWidth="1"/>
    <col min="2" max="2" width="16.28515625" customWidth="1"/>
    <col min="3" max="11" width="11.85546875" customWidth="1"/>
    <col min="12" max="12" width="11.85546875" bestFit="1" customWidth="1"/>
  </cols>
  <sheetData>
    <row r="3" spans="2:14">
      <c r="B3" s="153" t="s">
        <v>29</v>
      </c>
      <c r="C3" s="153"/>
      <c r="D3" s="153"/>
      <c r="E3" s="153"/>
      <c r="F3" s="153"/>
      <c r="G3" s="153"/>
      <c r="H3" s="153"/>
      <c r="I3" s="153"/>
      <c r="J3" s="153"/>
      <c r="K3" s="153"/>
      <c r="L3" s="153"/>
      <c r="M3" s="43"/>
      <c r="N3" s="43"/>
    </row>
    <row r="4" spans="2:14">
      <c r="B4" s="153" t="s">
        <v>30</v>
      </c>
      <c r="C4" s="153"/>
      <c r="D4" s="153"/>
      <c r="E4" s="153"/>
      <c r="F4" s="153"/>
      <c r="G4" s="153"/>
      <c r="H4" s="153"/>
      <c r="I4" s="153"/>
      <c r="J4" s="153"/>
      <c r="K4" s="153"/>
      <c r="L4" s="153"/>
      <c r="M4" s="43"/>
      <c r="N4" s="43"/>
    </row>
    <row r="5" spans="2:14">
      <c r="B5" s="155" t="s">
        <v>344</v>
      </c>
      <c r="C5" s="155"/>
      <c r="D5" s="155"/>
      <c r="E5" s="155"/>
      <c r="F5" s="155"/>
      <c r="G5" s="155"/>
      <c r="H5" s="155"/>
      <c r="I5" s="155"/>
      <c r="J5" s="155"/>
      <c r="K5" s="155"/>
      <c r="L5" s="155"/>
      <c r="M5" s="48"/>
      <c r="N5" s="48"/>
    </row>
    <row r="6" spans="2:14" ht="9" customHeight="1"/>
    <row r="7" spans="2:14">
      <c r="B7" s="143" t="s">
        <v>35</v>
      </c>
      <c r="C7" s="186">
        <v>2005</v>
      </c>
      <c r="D7" s="186">
        <v>2006</v>
      </c>
      <c r="E7" s="186">
        <v>2007</v>
      </c>
      <c r="F7" s="186">
        <v>2008</v>
      </c>
      <c r="G7" s="186">
        <v>2009</v>
      </c>
      <c r="H7" s="186">
        <v>2010</v>
      </c>
      <c r="I7" s="186">
        <v>2011</v>
      </c>
      <c r="J7" s="186">
        <v>2012</v>
      </c>
      <c r="K7" s="187">
        <v>2013</v>
      </c>
      <c r="L7" s="187">
        <v>2014</v>
      </c>
    </row>
    <row r="8" spans="2:14">
      <c r="B8" s="143"/>
      <c r="C8" s="186"/>
      <c r="D8" s="186"/>
      <c r="E8" s="186"/>
      <c r="F8" s="186"/>
      <c r="G8" s="186"/>
      <c r="H8" s="186"/>
      <c r="I8" s="186"/>
      <c r="J8" s="186"/>
      <c r="K8" s="187"/>
      <c r="L8" s="187"/>
    </row>
    <row r="9" spans="2:14" ht="17.25">
      <c r="B9" s="19" t="s">
        <v>39</v>
      </c>
      <c r="C9" s="188">
        <v>560880</v>
      </c>
      <c r="D9" s="20">
        <v>577377</v>
      </c>
      <c r="E9" s="20">
        <v>602291</v>
      </c>
      <c r="F9" s="20">
        <v>630090</v>
      </c>
      <c r="G9" s="20">
        <v>645258</v>
      </c>
      <c r="H9" s="20">
        <v>662633</v>
      </c>
      <c r="I9" s="20">
        <v>678732</v>
      </c>
      <c r="J9" s="188">
        <v>697180</v>
      </c>
      <c r="K9" s="20">
        <v>717087</v>
      </c>
      <c r="L9" s="20">
        <v>741583</v>
      </c>
    </row>
    <row r="10" spans="2:14" ht="15.75">
      <c r="B10" s="19" t="s">
        <v>40</v>
      </c>
      <c r="C10" s="188">
        <v>56591</v>
      </c>
      <c r="D10" s="20">
        <v>59241</v>
      </c>
      <c r="E10" s="20">
        <v>62927</v>
      </c>
      <c r="F10" s="20">
        <v>67353</v>
      </c>
      <c r="G10" s="20">
        <v>69987</v>
      </c>
      <c r="H10" s="20">
        <v>73862</v>
      </c>
      <c r="I10" s="20">
        <v>76300</v>
      </c>
      <c r="J10" s="188">
        <v>78888</v>
      </c>
      <c r="K10" s="20">
        <v>81660</v>
      </c>
      <c r="L10" s="20">
        <v>84772</v>
      </c>
    </row>
    <row r="11" spans="2:14" ht="15.75">
      <c r="B11" s="19" t="s">
        <v>41</v>
      </c>
      <c r="C11" s="188">
        <v>124802</v>
      </c>
      <c r="D11" s="20">
        <v>147904</v>
      </c>
      <c r="E11" s="20">
        <v>177871</v>
      </c>
      <c r="F11" s="20">
        <v>207497</v>
      </c>
      <c r="G11" s="20">
        <v>228187</v>
      </c>
      <c r="H11" s="20">
        <v>254044</v>
      </c>
      <c r="I11" s="20">
        <v>274810</v>
      </c>
      <c r="J11" s="188">
        <v>293901</v>
      </c>
      <c r="K11" s="20">
        <v>312170</v>
      </c>
      <c r="L11" s="20">
        <v>332788</v>
      </c>
    </row>
    <row r="12" spans="2:14" ht="17.25">
      <c r="B12" s="19" t="s">
        <v>42</v>
      </c>
      <c r="C12" s="188">
        <v>276492</v>
      </c>
      <c r="D12" s="20">
        <v>288399</v>
      </c>
      <c r="E12" s="20">
        <v>304978</v>
      </c>
      <c r="F12" s="20">
        <v>321705</v>
      </c>
      <c r="G12" s="20">
        <v>331120</v>
      </c>
      <c r="H12" s="20">
        <v>345302</v>
      </c>
      <c r="I12" s="20">
        <v>355337</v>
      </c>
      <c r="J12" s="188">
        <v>363439</v>
      </c>
      <c r="K12" s="20">
        <v>372238</v>
      </c>
      <c r="L12" s="20">
        <v>381389</v>
      </c>
    </row>
    <row r="13" spans="2:14" ht="15.75">
      <c r="B13" s="19" t="s">
        <v>43</v>
      </c>
      <c r="C13" s="188">
        <v>843941</v>
      </c>
      <c r="D13" s="20">
        <v>900882</v>
      </c>
      <c r="E13" s="20">
        <v>1047541</v>
      </c>
      <c r="F13" s="20">
        <v>1176324</v>
      </c>
      <c r="G13" s="20">
        <v>1252713</v>
      </c>
      <c r="H13" s="20">
        <v>1409975</v>
      </c>
      <c r="I13" s="20">
        <v>1481255</v>
      </c>
      <c r="J13" s="188">
        <v>1566815</v>
      </c>
      <c r="K13" s="20">
        <v>1678979</v>
      </c>
      <c r="L13" s="20">
        <v>1803328</v>
      </c>
    </row>
    <row r="14" spans="2:14" ht="15.75">
      <c r="B14" s="19" t="s">
        <v>44</v>
      </c>
      <c r="C14" s="188">
        <v>13832</v>
      </c>
      <c r="D14" s="20">
        <v>14265</v>
      </c>
      <c r="E14" s="20">
        <v>15831</v>
      </c>
      <c r="F14" s="20">
        <v>16945</v>
      </c>
      <c r="G14" s="20">
        <v>17260</v>
      </c>
      <c r="H14" s="20">
        <v>18343</v>
      </c>
      <c r="I14" s="20">
        <v>18650</v>
      </c>
      <c r="J14" s="188">
        <v>18941</v>
      </c>
      <c r="K14" s="20">
        <v>19165</v>
      </c>
      <c r="L14" s="20">
        <v>19400</v>
      </c>
    </row>
    <row r="15" spans="2:14" ht="15.75">
      <c r="B15" s="19" t="s">
        <v>45</v>
      </c>
      <c r="C15" s="188">
        <v>13633</v>
      </c>
      <c r="D15" s="20">
        <v>13050</v>
      </c>
      <c r="E15" s="20">
        <v>14031</v>
      </c>
      <c r="F15" s="20">
        <v>15171</v>
      </c>
      <c r="G15" s="20">
        <v>15653</v>
      </c>
      <c r="H15" s="20">
        <v>18300</v>
      </c>
      <c r="I15" s="20">
        <v>18913</v>
      </c>
      <c r="J15" s="188">
        <v>19429</v>
      </c>
      <c r="K15" s="20">
        <v>19978</v>
      </c>
      <c r="L15" s="20">
        <v>20458</v>
      </c>
    </row>
    <row r="16" spans="2:14" ht="17.25">
      <c r="B16" s="19" t="s">
        <v>46</v>
      </c>
      <c r="C16" s="188">
        <v>10393</v>
      </c>
      <c r="D16" s="20">
        <v>8247</v>
      </c>
      <c r="E16" s="20">
        <v>8837</v>
      </c>
      <c r="F16" s="20">
        <v>9482</v>
      </c>
      <c r="G16" s="20">
        <v>10042</v>
      </c>
      <c r="H16" s="20">
        <v>13137</v>
      </c>
      <c r="I16" s="20">
        <v>13576</v>
      </c>
      <c r="J16" s="188">
        <v>14093</v>
      </c>
      <c r="K16" s="20">
        <v>14496</v>
      </c>
      <c r="L16" s="20">
        <v>14944</v>
      </c>
    </row>
    <row r="17" spans="2:12" ht="15.75">
      <c r="B17" s="23" t="s">
        <v>47</v>
      </c>
      <c r="C17" s="24">
        <f>SUM(C9:C16)</f>
        <v>1900564</v>
      </c>
      <c r="D17" s="24">
        <f t="shared" ref="D17:J17" si="0">SUM(D9:D16)</f>
        <v>2009365</v>
      </c>
      <c r="E17" s="24">
        <f t="shared" si="0"/>
        <v>2234307</v>
      </c>
      <c r="F17" s="24">
        <f t="shared" si="0"/>
        <v>2444567</v>
      </c>
      <c r="G17" s="24">
        <f t="shared" si="0"/>
        <v>2570220</v>
      </c>
      <c r="H17" s="24">
        <v>2795596</v>
      </c>
      <c r="I17" s="24">
        <v>2917573</v>
      </c>
      <c r="J17" s="24">
        <f t="shared" si="0"/>
        <v>3052686</v>
      </c>
      <c r="K17" s="24">
        <v>3215773</v>
      </c>
      <c r="L17" s="24">
        <v>3398662</v>
      </c>
    </row>
    <row r="18" spans="2:12" ht="15" customHeight="1">
      <c r="B18" s="179" t="s">
        <v>343</v>
      </c>
      <c r="C18" s="28"/>
      <c r="D18" s="28"/>
    </row>
    <row r="19" spans="2:12" ht="15" customHeight="1">
      <c r="B19" s="179" t="s">
        <v>32</v>
      </c>
      <c r="C19" s="28"/>
      <c r="D19" s="28"/>
    </row>
    <row r="20" spans="2:12" ht="15" customHeight="1">
      <c r="B20" s="179" t="s">
        <v>33</v>
      </c>
      <c r="C20" s="28"/>
      <c r="D20" s="28"/>
    </row>
    <row r="21" spans="2:12" ht="15" customHeight="1">
      <c r="B21" s="179" t="s">
        <v>49</v>
      </c>
      <c r="C21" s="28"/>
      <c r="D21" s="28"/>
    </row>
    <row r="22" spans="2:12" ht="15" customHeight="1">
      <c r="B22" s="179" t="s">
        <v>25</v>
      </c>
      <c r="C22" s="28"/>
      <c r="D22" s="28"/>
    </row>
    <row r="26" spans="2:12">
      <c r="E26" s="189"/>
      <c r="F26" s="189"/>
    </row>
    <row r="27" spans="2:12">
      <c r="E27" s="189"/>
      <c r="F27" s="189"/>
    </row>
    <row r="28" spans="2:12">
      <c r="E28" s="189"/>
      <c r="F28" s="189"/>
    </row>
    <row r="29" spans="2:12">
      <c r="E29" s="189"/>
      <c r="F29" s="189"/>
    </row>
    <row r="30" spans="2:12">
      <c r="E30" s="189"/>
      <c r="F30" s="189"/>
    </row>
    <row r="31" spans="2:12">
      <c r="E31" s="189"/>
      <c r="F31" s="189"/>
    </row>
    <row r="32" spans="2:12">
      <c r="E32" s="189"/>
      <c r="F32" s="189"/>
    </row>
    <row r="33" spans="5:6">
      <c r="E33" s="189"/>
      <c r="F33" s="189"/>
    </row>
    <row r="34" spans="5:6">
      <c r="E34" s="189"/>
      <c r="F34" s="189"/>
    </row>
  </sheetData>
  <mergeCells count="14">
    <mergeCell ref="B4:L4"/>
    <mergeCell ref="B3:L3"/>
    <mergeCell ref="H7:H8"/>
    <mergeCell ref="I7:I8"/>
    <mergeCell ref="J7:J8"/>
    <mergeCell ref="K7:K8"/>
    <mergeCell ref="L7:L8"/>
    <mergeCell ref="B5:L5"/>
    <mergeCell ref="B7:B8"/>
    <mergeCell ref="C7:C8"/>
    <mergeCell ref="D7:D8"/>
    <mergeCell ref="E7:E8"/>
    <mergeCell ref="F7:F8"/>
    <mergeCell ref="G7:G8"/>
  </mergeCells>
  <pageMargins left="0.7" right="0.7" top="0.75" bottom="0.75" header="0.3" footer="0.3"/>
  <ignoredErrors>
    <ignoredError sqref="C17:K17"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G50" sqref="G50"/>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18</vt:i4>
      </vt:variant>
    </vt:vector>
  </HeadingPairs>
  <TitlesOfParts>
    <vt:vector size="48" baseType="lpstr">
      <vt:lpstr>Portada</vt:lpstr>
      <vt:lpstr>Presentación</vt:lpstr>
      <vt:lpstr>Contenido</vt:lpstr>
      <vt:lpstr>Introducción</vt:lpstr>
      <vt:lpstr>2.1.1</vt:lpstr>
      <vt:lpstr>2.2.1</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2.11.1</vt:lpstr>
      <vt:lpstr>2.11.2</vt:lpstr>
      <vt:lpstr>2.11.3</vt:lpstr>
      <vt:lpstr>2.11.4</vt:lpstr>
      <vt:lpstr>3.0</vt:lpstr>
      <vt:lpstr>4.0</vt:lpstr>
      <vt:lpstr>Serie Histórica</vt:lpstr>
      <vt:lpstr>Contraportada </vt:lpstr>
      <vt:lpstr>'2.5'!_Toc349230872</vt:lpstr>
      <vt:lpstr>'2.5'!_Toc349230873</vt:lpstr>
      <vt:lpstr>'2.7'!_Toc349232083</vt:lpstr>
      <vt:lpstr>Introducción!_Toc382987670</vt:lpstr>
      <vt:lpstr>'2.1.1'!_Toc382987671</vt:lpstr>
      <vt:lpstr>'2.1.1'!_Toc382987672</vt:lpstr>
      <vt:lpstr>'2.2.1'!_Toc382987673</vt:lpstr>
      <vt:lpstr>'2.3'!_Toc382987674</vt:lpstr>
      <vt:lpstr>'2.4'!_Toc382987675</vt:lpstr>
      <vt:lpstr>'2.5'!_Toc382987676</vt:lpstr>
      <vt:lpstr>'2.6'!_Toc382987677</vt:lpstr>
      <vt:lpstr>'2.7'!_Toc382987678</vt:lpstr>
      <vt:lpstr>'2.8'!_Toc382987679</vt:lpstr>
      <vt:lpstr>'2.9'!_Toc382987680</vt:lpstr>
      <vt:lpstr>'2.10'!_Toc382987681</vt:lpstr>
      <vt:lpstr>'2.11.1'!_Toc382987682</vt:lpstr>
      <vt:lpstr>'3.0'!_Toc382987683</vt:lpstr>
      <vt:lpstr>'4.0'!_Toc382987684</vt:lpstr>
    </vt:vector>
  </TitlesOfParts>
  <Company>Dirección Gral. De Impuestos Internos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Julissa Blanco Q</cp:lastModifiedBy>
  <dcterms:created xsi:type="dcterms:W3CDTF">2015-03-02T14:48:42Z</dcterms:created>
  <dcterms:modified xsi:type="dcterms:W3CDTF">2015-03-03T18:22:13Z</dcterms:modified>
</cp:coreProperties>
</file>